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7235" windowHeight="9525"/>
  </bookViews>
  <sheets>
    <sheet name="7-85 կաղ, գազ, բազ" sheetId="1" r:id="rId1"/>
  </sheets>
  <definedNames>
    <definedName name="_xlnm._FilterDatabase" localSheetId="0" hidden="1">'7-85 կաղ, գազ, բազ'!$A$1:$P$372</definedName>
    <definedName name="_xlnm.Print_Titles" localSheetId="0">'7-85 կաղ, գազ, բազ'!$5:$7</definedName>
  </definedNames>
  <calcPr calcId="125725"/>
</workbook>
</file>

<file path=xl/calcChain.xml><?xml version="1.0" encoding="utf-8"?>
<calcChain xmlns="http://schemas.openxmlformats.org/spreadsheetml/2006/main">
  <c r="L372" i="1"/>
  <c r="L371"/>
  <c r="H371"/>
  <c r="F371"/>
  <c r="L370"/>
  <c r="L369"/>
  <c r="H369"/>
  <c r="F369"/>
  <c r="L368"/>
  <c r="L367"/>
  <c r="H367"/>
  <c r="F367"/>
  <c r="L366"/>
  <c r="H366"/>
  <c r="F366"/>
  <c r="I366" s="1"/>
  <c r="L365"/>
  <c r="H365"/>
  <c r="F365"/>
  <c r="L364"/>
  <c r="H364"/>
  <c r="F364"/>
  <c r="L363"/>
  <c r="H363"/>
  <c r="F363"/>
  <c r="L362"/>
  <c r="H362"/>
  <c r="F362"/>
  <c r="L361"/>
  <c r="H361"/>
  <c r="F361"/>
  <c r="L360"/>
  <c r="H360"/>
  <c r="F360"/>
  <c r="L359"/>
  <c r="H359"/>
  <c r="F359"/>
  <c r="L358"/>
  <c r="H358"/>
  <c r="F358"/>
  <c r="L357"/>
  <c r="L356"/>
  <c r="H356"/>
  <c r="F356"/>
  <c r="L355"/>
  <c r="L354"/>
  <c r="H354"/>
  <c r="F354"/>
  <c r="L353"/>
  <c r="L352"/>
  <c r="H352"/>
  <c r="F352"/>
  <c r="L351"/>
  <c r="H351"/>
  <c r="F351"/>
  <c r="L350"/>
  <c r="H350"/>
  <c r="F350"/>
  <c r="L349"/>
  <c r="H349"/>
  <c r="F349"/>
  <c r="L348"/>
  <c r="L347"/>
  <c r="H347"/>
  <c r="F347"/>
  <c r="L346"/>
  <c r="L345"/>
  <c r="H345"/>
  <c r="F345"/>
  <c r="L344"/>
  <c r="L343"/>
  <c r="H343"/>
  <c r="F343"/>
  <c r="L342"/>
  <c r="H342"/>
  <c r="F342"/>
  <c r="L341"/>
  <c r="H341"/>
  <c r="F341"/>
  <c r="L340"/>
  <c r="H340"/>
  <c r="F340"/>
  <c r="I340" s="1"/>
  <c r="L339"/>
  <c r="H339"/>
  <c r="F339"/>
  <c r="L338"/>
  <c r="H338"/>
  <c r="F338"/>
  <c r="L337"/>
  <c r="H337"/>
  <c r="F337"/>
  <c r="L336"/>
  <c r="H336"/>
  <c r="F336"/>
  <c r="L335"/>
  <c r="H335"/>
  <c r="F335"/>
  <c r="L334"/>
  <c r="H334"/>
  <c r="F334"/>
  <c r="L333"/>
  <c r="L332"/>
  <c r="H332"/>
  <c r="F332"/>
  <c r="L331"/>
  <c r="L330"/>
  <c r="H330"/>
  <c r="F330"/>
  <c r="L329"/>
  <c r="L328"/>
  <c r="H328"/>
  <c r="F328"/>
  <c r="L327"/>
  <c r="L326"/>
  <c r="L325"/>
  <c r="H325"/>
  <c r="F325"/>
  <c r="L324"/>
  <c r="L323"/>
  <c r="L322"/>
  <c r="H322"/>
  <c r="F322"/>
  <c r="L321"/>
  <c r="H321"/>
  <c r="F321"/>
  <c r="L320"/>
  <c r="H320"/>
  <c r="F320"/>
  <c r="L319"/>
  <c r="L318"/>
  <c r="H318"/>
  <c r="F318"/>
  <c r="L317"/>
  <c r="L316"/>
  <c r="H316"/>
  <c r="F316"/>
  <c r="L315"/>
  <c r="H315"/>
  <c r="F315"/>
  <c r="L314"/>
  <c r="H314"/>
  <c r="F314"/>
  <c r="L313"/>
  <c r="L312"/>
  <c r="L311"/>
  <c r="H311"/>
  <c r="F311"/>
  <c r="L310"/>
  <c r="L309"/>
  <c r="L308"/>
  <c r="H308"/>
  <c r="F308"/>
  <c r="L307"/>
  <c r="L306"/>
  <c r="L305"/>
  <c r="H305"/>
  <c r="F305"/>
  <c r="L304"/>
  <c r="L303"/>
  <c r="L302"/>
  <c r="H302"/>
  <c r="F302"/>
  <c r="L301"/>
  <c r="L300"/>
  <c r="L299"/>
  <c r="L298"/>
  <c r="H298"/>
  <c r="F298"/>
  <c r="L297"/>
  <c r="L296"/>
  <c r="L295"/>
  <c r="L294"/>
  <c r="H294"/>
  <c r="F294"/>
  <c r="L293"/>
  <c r="H293" s="1"/>
  <c r="F293"/>
  <c r="L292"/>
  <c r="H292" s="1"/>
  <c r="F292"/>
  <c r="L291"/>
  <c r="H291"/>
  <c r="F291"/>
  <c r="L290"/>
  <c r="H290"/>
  <c r="F290"/>
  <c r="L289"/>
  <c r="L288"/>
  <c r="H288"/>
  <c r="F288"/>
  <c r="L287"/>
  <c r="L286"/>
  <c r="H286"/>
  <c r="F286"/>
  <c r="L285"/>
  <c r="L284"/>
  <c r="L283"/>
  <c r="L282"/>
  <c r="H282"/>
  <c r="F282"/>
  <c r="L281"/>
  <c r="L280"/>
  <c r="L279"/>
  <c r="L278"/>
  <c r="H278"/>
  <c r="F278"/>
  <c r="L277"/>
  <c r="L276"/>
  <c r="H276"/>
  <c r="F276"/>
  <c r="L275"/>
  <c r="L274"/>
  <c r="H274"/>
  <c r="F274"/>
  <c r="L273"/>
  <c r="L272"/>
  <c r="H272"/>
  <c r="F272"/>
  <c r="L271"/>
  <c r="H271"/>
  <c r="F271"/>
  <c r="L270"/>
  <c r="H270"/>
  <c r="F270"/>
  <c r="L269"/>
  <c r="H269"/>
  <c r="F269"/>
  <c r="L268"/>
  <c r="H268"/>
  <c r="F268"/>
  <c r="L267"/>
  <c r="H267"/>
  <c r="F267"/>
  <c r="L266"/>
  <c r="H266"/>
  <c r="F266"/>
  <c r="L265"/>
  <c r="H265"/>
  <c r="F265"/>
  <c r="L264"/>
  <c r="H264"/>
  <c r="F264"/>
  <c r="L263"/>
  <c r="H263"/>
  <c r="F263"/>
  <c r="L262"/>
  <c r="L261"/>
  <c r="H261"/>
  <c r="F261"/>
  <c r="L260"/>
  <c r="L259"/>
  <c r="H259"/>
  <c r="F259"/>
  <c r="L258"/>
  <c r="L257"/>
  <c r="H257"/>
  <c r="F257"/>
  <c r="L256"/>
  <c r="H256"/>
  <c r="F256"/>
  <c r="L255"/>
  <c r="H255"/>
  <c r="F255"/>
  <c r="L254"/>
  <c r="H254"/>
  <c r="F254"/>
  <c r="L253"/>
  <c r="L252"/>
  <c r="H252"/>
  <c r="F252"/>
  <c r="L251"/>
  <c r="L250"/>
  <c r="H250"/>
  <c r="F250"/>
  <c r="L249"/>
  <c r="L248"/>
  <c r="H248"/>
  <c r="F248"/>
  <c r="I248" s="1"/>
  <c r="L247"/>
  <c r="H247"/>
  <c r="F247"/>
  <c r="L246"/>
  <c r="H246"/>
  <c r="F246"/>
  <c r="L245"/>
  <c r="H245"/>
  <c r="F245"/>
  <c r="L244"/>
  <c r="H244"/>
  <c r="F244"/>
  <c r="L243"/>
  <c r="H243"/>
  <c r="F243"/>
  <c r="L242"/>
  <c r="H242"/>
  <c r="F242"/>
  <c r="L241"/>
  <c r="H241"/>
  <c r="F241"/>
  <c r="L240"/>
  <c r="H240"/>
  <c r="F240"/>
  <c r="L239"/>
  <c r="H239"/>
  <c r="F239"/>
  <c r="L238"/>
  <c r="L237"/>
  <c r="H237"/>
  <c r="F237"/>
  <c r="L236"/>
  <c r="L235"/>
  <c r="H235"/>
  <c r="F235"/>
  <c r="L234"/>
  <c r="L233"/>
  <c r="H233"/>
  <c r="F233"/>
  <c r="L232"/>
  <c r="L231"/>
  <c r="L230"/>
  <c r="H230"/>
  <c r="F230"/>
  <c r="I230" s="1"/>
  <c r="L229"/>
  <c r="L228"/>
  <c r="L227"/>
  <c r="H227"/>
  <c r="F227"/>
  <c r="L226"/>
  <c r="H226"/>
  <c r="F226"/>
  <c r="I226" s="1"/>
  <c r="L225"/>
  <c r="H225"/>
  <c r="F225"/>
  <c r="L224"/>
  <c r="H224"/>
  <c r="F224"/>
  <c r="I224" s="1"/>
  <c r="L223"/>
  <c r="H223"/>
  <c r="F223"/>
  <c r="H222"/>
  <c r="F222"/>
  <c r="H221"/>
  <c r="F221"/>
  <c r="L220"/>
  <c r="L219"/>
  <c r="H219"/>
  <c r="F219"/>
  <c r="L218"/>
  <c r="L217"/>
  <c r="H217"/>
  <c r="F217"/>
  <c r="L216"/>
  <c r="L215"/>
  <c r="L214"/>
  <c r="H214"/>
  <c r="F214"/>
  <c r="L213"/>
  <c r="L212"/>
  <c r="L211"/>
  <c r="H211"/>
  <c r="F211"/>
  <c r="L210"/>
  <c r="L209"/>
  <c r="L208"/>
  <c r="L207"/>
  <c r="H207"/>
  <c r="F207"/>
  <c r="L206"/>
  <c r="L205"/>
  <c r="L204"/>
  <c r="L203"/>
  <c r="H203"/>
  <c r="F203"/>
  <c r="L202"/>
  <c r="H202"/>
  <c r="F202"/>
  <c r="L201"/>
  <c r="H201"/>
  <c r="F201"/>
  <c r="L200"/>
  <c r="H200"/>
  <c r="F200"/>
  <c r="L199"/>
  <c r="H199"/>
  <c r="F199"/>
  <c r="L198"/>
  <c r="H198"/>
  <c r="F198"/>
  <c r="L197"/>
  <c r="H197"/>
  <c r="F197"/>
  <c r="L196"/>
  <c r="L195"/>
  <c r="L194"/>
  <c r="H194"/>
  <c r="F194"/>
  <c r="L193"/>
  <c r="L192"/>
  <c r="L191"/>
  <c r="H191"/>
  <c r="F191"/>
  <c r="L190"/>
  <c r="L189"/>
  <c r="L188"/>
  <c r="H188"/>
  <c r="F188"/>
  <c r="L187"/>
  <c r="L186"/>
  <c r="L185"/>
  <c r="H185"/>
  <c r="F185"/>
  <c r="L184"/>
  <c r="L183"/>
  <c r="L182"/>
  <c r="H182"/>
  <c r="F182"/>
  <c r="L181"/>
  <c r="L180"/>
  <c r="H180"/>
  <c r="F180"/>
  <c r="L179"/>
  <c r="L178"/>
  <c r="H178"/>
  <c r="F178"/>
  <c r="L177"/>
  <c r="L176"/>
  <c r="H176"/>
  <c r="F176"/>
  <c r="L175"/>
  <c r="L174"/>
  <c r="H174"/>
  <c r="F174"/>
  <c r="L173"/>
  <c r="L172"/>
  <c r="H172"/>
  <c r="F172"/>
  <c r="L171"/>
  <c r="L170"/>
  <c r="H170"/>
  <c r="F170"/>
  <c r="L169"/>
  <c r="L168"/>
  <c r="H168"/>
  <c r="F168"/>
  <c r="L167"/>
  <c r="L166"/>
  <c r="H166"/>
  <c r="F166"/>
  <c r="L165"/>
  <c r="L164"/>
  <c r="H164"/>
  <c r="F164"/>
  <c r="L163"/>
  <c r="L162"/>
  <c r="L161"/>
  <c r="H161"/>
  <c r="F161"/>
  <c r="I161" s="1"/>
  <c r="L160"/>
  <c r="L159"/>
  <c r="L158"/>
  <c r="H158"/>
  <c r="F158"/>
  <c r="L157"/>
  <c r="L156"/>
  <c r="L155"/>
  <c r="H155"/>
  <c r="F155"/>
  <c r="L154"/>
  <c r="L153"/>
  <c r="H153"/>
  <c r="F153"/>
  <c r="L152"/>
  <c r="L151"/>
  <c r="H151"/>
  <c r="F151"/>
  <c r="L150"/>
  <c r="L149"/>
  <c r="H149"/>
  <c r="F149"/>
  <c r="L148"/>
  <c r="L147"/>
  <c r="L146"/>
  <c r="H146"/>
  <c r="F146"/>
  <c r="L145"/>
  <c r="L144"/>
  <c r="L143"/>
  <c r="H143"/>
  <c r="F143"/>
  <c r="L142"/>
  <c r="L141"/>
  <c r="L140"/>
  <c r="H140"/>
  <c r="F140"/>
  <c r="L139"/>
  <c r="L138"/>
  <c r="H138"/>
  <c r="F138"/>
  <c r="L137"/>
  <c r="L136"/>
  <c r="H136"/>
  <c r="F136"/>
  <c r="L135"/>
  <c r="L134"/>
  <c r="H134"/>
  <c r="F134"/>
  <c r="L133"/>
  <c r="L132"/>
  <c r="H132"/>
  <c r="F132"/>
  <c r="L131"/>
  <c r="L130"/>
  <c r="H130"/>
  <c r="F130"/>
  <c r="L129"/>
  <c r="L128"/>
  <c r="H128"/>
  <c r="F128"/>
  <c r="L127"/>
  <c r="L126"/>
  <c r="H126"/>
  <c r="F126"/>
  <c r="L125"/>
  <c r="L124"/>
  <c r="H124"/>
  <c r="F124"/>
  <c r="L123"/>
  <c r="L122"/>
  <c r="H122"/>
  <c r="F122"/>
  <c r="L121"/>
  <c r="L120"/>
  <c r="L119"/>
  <c r="H119"/>
  <c r="F119"/>
  <c r="L118"/>
  <c r="L117"/>
  <c r="L116"/>
  <c r="H116"/>
  <c r="F116"/>
  <c r="L115"/>
  <c r="L114"/>
  <c r="L113"/>
  <c r="H113"/>
  <c r="F113"/>
  <c r="L112"/>
  <c r="L111"/>
  <c r="L110"/>
  <c r="L109"/>
  <c r="H109"/>
  <c r="F109"/>
  <c r="L108"/>
  <c r="L107"/>
  <c r="L106"/>
  <c r="L105"/>
  <c r="H105"/>
  <c r="F105"/>
  <c r="L104"/>
  <c r="L103"/>
  <c r="L102"/>
  <c r="L101"/>
  <c r="H101"/>
  <c r="F101"/>
  <c r="L100"/>
  <c r="L99"/>
  <c r="H99"/>
  <c r="F99"/>
  <c r="L98"/>
  <c r="L97"/>
  <c r="H97"/>
  <c r="F97"/>
  <c r="L96"/>
  <c r="L95"/>
  <c r="H95"/>
  <c r="F95"/>
  <c r="L94"/>
  <c r="L93"/>
  <c r="L92"/>
  <c r="H92"/>
  <c r="F92"/>
  <c r="L91"/>
  <c r="L90"/>
  <c r="L89"/>
  <c r="H89"/>
  <c r="F89"/>
  <c r="L88"/>
  <c r="L87"/>
  <c r="L86"/>
  <c r="H86"/>
  <c r="F86"/>
  <c r="L85"/>
  <c r="L84"/>
  <c r="H84"/>
  <c r="F84"/>
  <c r="I84" s="1"/>
  <c r="L83"/>
  <c r="L82"/>
  <c r="H82"/>
  <c r="F82"/>
  <c r="L81"/>
  <c r="L80"/>
  <c r="H80"/>
  <c r="F80"/>
  <c r="I80" s="1"/>
  <c r="L79"/>
  <c r="L78"/>
  <c r="L77"/>
  <c r="L76"/>
  <c r="H76"/>
  <c r="F76"/>
  <c r="L75"/>
  <c r="L74"/>
  <c r="L73"/>
  <c r="L72"/>
  <c r="H72"/>
  <c r="F72"/>
  <c r="I72" s="1"/>
  <c r="L71"/>
  <c r="L70"/>
  <c r="L69"/>
  <c r="L68"/>
  <c r="H68"/>
  <c r="F68"/>
  <c r="L67"/>
  <c r="L66"/>
  <c r="L65"/>
  <c r="L64"/>
  <c r="H64"/>
  <c r="F64"/>
  <c r="L63"/>
  <c r="L62"/>
  <c r="L61"/>
  <c r="L60"/>
  <c r="H60"/>
  <c r="F60"/>
  <c r="L59"/>
  <c r="L58"/>
  <c r="L57"/>
  <c r="L56"/>
  <c r="H56"/>
  <c r="F56"/>
  <c r="L55"/>
  <c r="L54"/>
  <c r="L53"/>
  <c r="L52"/>
  <c r="L51"/>
  <c r="H51"/>
  <c r="F51"/>
  <c r="L50"/>
  <c r="L49"/>
  <c r="L48"/>
  <c r="L47"/>
  <c r="L46"/>
  <c r="H46"/>
  <c r="F46"/>
  <c r="L45"/>
  <c r="L44"/>
  <c r="L43"/>
  <c r="L42"/>
  <c r="L41"/>
  <c r="H41"/>
  <c r="F41"/>
  <c r="I41" s="1"/>
  <c r="L40"/>
  <c r="H40"/>
  <c r="F40"/>
  <c r="L39"/>
  <c r="H39"/>
  <c r="F39"/>
  <c r="L38"/>
  <c r="H38"/>
  <c r="F38"/>
  <c r="L37"/>
  <c r="L36"/>
  <c r="H36"/>
  <c r="F36"/>
  <c r="L35"/>
  <c r="L34"/>
  <c r="H34"/>
  <c r="F34"/>
  <c r="L33"/>
  <c r="L32"/>
  <c r="H32"/>
  <c r="F32"/>
  <c r="L31"/>
  <c r="L30"/>
  <c r="L29"/>
  <c r="H29"/>
  <c r="F29"/>
  <c r="L28"/>
  <c r="L27"/>
  <c r="L26"/>
  <c r="H26"/>
  <c r="F26"/>
  <c r="L25"/>
  <c r="L24"/>
  <c r="L23"/>
  <c r="H23"/>
  <c r="F23"/>
  <c r="L22"/>
  <c r="L21"/>
  <c r="L20"/>
  <c r="L19"/>
  <c r="L18"/>
  <c r="H18"/>
  <c r="F18"/>
  <c r="I18" s="1"/>
  <c r="L17"/>
  <c r="L16"/>
  <c r="L15"/>
  <c r="L14"/>
  <c r="L13"/>
  <c r="H13"/>
  <c r="F13"/>
  <c r="L12"/>
  <c r="L11"/>
  <c r="L10"/>
  <c r="L9"/>
  <c r="L8"/>
  <c r="H8"/>
  <c r="F8"/>
  <c r="I51" l="1"/>
  <c r="I89"/>
  <c r="I261"/>
  <c r="I335"/>
  <c r="I337"/>
  <c r="I343"/>
  <c r="I347"/>
  <c r="I359"/>
  <c r="I361"/>
  <c r="I119"/>
  <c r="I342"/>
  <c r="I339"/>
  <c r="I363"/>
  <c r="I365"/>
  <c r="I252"/>
  <c r="I276"/>
  <c r="I288"/>
  <c r="I292"/>
  <c r="I293"/>
  <c r="I305"/>
  <c r="I318"/>
  <c r="I330"/>
  <c r="I334"/>
  <c r="I336"/>
  <c r="I338"/>
  <c r="I354"/>
  <c r="I358"/>
  <c r="I360"/>
  <c r="I362"/>
  <c r="I364"/>
  <c r="I13"/>
  <c r="I23"/>
  <c r="I34"/>
  <c r="I46"/>
  <c r="I68"/>
  <c r="I76"/>
  <c r="I146"/>
  <c r="I188"/>
  <c r="I194"/>
  <c r="I214"/>
  <c r="I219"/>
  <c r="I222"/>
  <c r="I223"/>
  <c r="I225"/>
  <c r="I227"/>
  <c r="I237"/>
  <c r="I341"/>
  <c r="I367"/>
  <c r="I371"/>
  <c r="I60"/>
  <c r="I136"/>
  <c r="I166"/>
  <c r="I124"/>
  <c r="I126"/>
  <c r="I178"/>
  <c r="I180"/>
  <c r="I199"/>
  <c r="I272"/>
  <c r="I257"/>
  <c r="I201"/>
  <c r="I168"/>
  <c r="I138"/>
  <c r="I40"/>
  <c r="I38"/>
  <c r="I32"/>
  <c r="I39"/>
  <c r="I56"/>
  <c r="I64"/>
  <c r="I82"/>
  <c r="I92"/>
  <c r="I95"/>
  <c r="I97"/>
  <c r="I99"/>
  <c r="I101"/>
  <c r="I109"/>
  <c r="I116"/>
  <c r="I128"/>
  <c r="I130"/>
  <c r="I132"/>
  <c r="I140"/>
  <c r="I149"/>
  <c r="I151"/>
  <c r="I153"/>
  <c r="I158"/>
  <c r="I170"/>
  <c r="I172"/>
  <c r="I174"/>
  <c r="I182"/>
  <c r="I191"/>
  <c r="I198"/>
  <c r="I200"/>
  <c r="I202"/>
  <c r="I207"/>
  <c r="I217"/>
  <c r="I233"/>
  <c r="I235"/>
  <c r="I240"/>
  <c r="I242"/>
  <c r="I244"/>
  <c r="I246"/>
  <c r="I250"/>
  <c r="I255"/>
  <c r="I263"/>
  <c r="I265"/>
  <c r="I267"/>
  <c r="I269"/>
  <c r="I271"/>
  <c r="I274"/>
  <c r="I282"/>
  <c r="I290"/>
  <c r="I294"/>
  <c r="I302"/>
  <c r="I311"/>
  <c r="I315"/>
  <c r="I320"/>
  <c r="I322"/>
  <c r="I328"/>
  <c r="I345"/>
  <c r="I350"/>
  <c r="I352"/>
  <c r="I369"/>
  <c r="I26"/>
  <c r="I29"/>
  <c r="I36"/>
  <c r="I86"/>
  <c r="I105"/>
  <c r="I113"/>
  <c r="I122"/>
  <c r="I134"/>
  <c r="I143"/>
  <c r="I155"/>
  <c r="I164"/>
  <c r="I176"/>
  <c r="I185"/>
  <c r="I197"/>
  <c r="I203"/>
  <c r="I211"/>
  <c r="I221"/>
  <c r="I239"/>
  <c r="I241"/>
  <c r="I243"/>
  <c r="I245"/>
  <c r="I247"/>
  <c r="I254"/>
  <c r="I256"/>
  <c r="I259"/>
  <c r="I264"/>
  <c r="I266"/>
  <c r="I268"/>
  <c r="I270"/>
  <c r="I278"/>
  <c r="I286"/>
  <c r="I291"/>
  <c r="I298"/>
  <c r="I308"/>
  <c r="I314"/>
  <c r="I316"/>
  <c r="I321"/>
  <c r="I325"/>
  <c r="I332"/>
  <c r="I349"/>
  <c r="I351"/>
  <c r="I356"/>
  <c r="I8"/>
</calcChain>
</file>

<file path=xl/sharedStrings.xml><?xml version="1.0" encoding="utf-8"?>
<sst xmlns="http://schemas.openxmlformats.org/spreadsheetml/2006/main" count="371" uniqueCount="193">
  <si>
    <t>ԳՀԱՊՁԲ-7/85</t>
  </si>
  <si>
    <t>ՀՀ</t>
  </si>
  <si>
    <t>Ապրանքի անվանումը</t>
  </si>
  <si>
    <t>Չ/Մ</t>
  </si>
  <si>
    <t>Նախա հաշվ. գինը</t>
  </si>
  <si>
    <t>2016թ. պայմանագրային գին</t>
  </si>
  <si>
    <t>Պայմ. գումարը</t>
  </si>
  <si>
    <t>Տնտեսումը</t>
  </si>
  <si>
    <t>Հ/Հ</t>
  </si>
  <si>
    <t>Կաղամբ, Երևանի տարածաշրջանի զորամասեր՝  հոկտեմբեր</t>
  </si>
  <si>
    <t>կգ</t>
  </si>
  <si>
    <t>Կաղամբ, Երևանի տարածաշրջանի զորամասեր՝  նոյեմբեր</t>
  </si>
  <si>
    <t>Կաղամբ, Երևանի տարածաշրջանի զորամասեր՝  դեկտեմբերի 10-ը</t>
  </si>
  <si>
    <t>Կաղամբ, Սյունիքի տարածաշրջանի զորամասեր՝  հոկտեմբեր</t>
  </si>
  <si>
    <t>Կաղամբ, Սյունիքի տարածաշրջանի զորամասեր՝  նոյեմբեր</t>
  </si>
  <si>
    <t>Կաղամբ, Սյունիքի տարածաշրջանի զորամասեր՝   դեկտեմբերի 10-ը</t>
  </si>
  <si>
    <t>Կաղամբ, Շիրակի տարածաշրջանի զորամասեր՝  հոկտեմբեր</t>
  </si>
  <si>
    <t>Կաղամբ, Շիրակի տարածաշրջանի զորամասեր՝  նոյեմբեր</t>
  </si>
  <si>
    <t>Կաղամբ, Շիրակի տարածաշրջանի զորամասեր՝   դեկտեմբերի 10-ը</t>
  </si>
  <si>
    <t>Կաղամբ, Լոռու տարածաշրջանի զորամասեր՝  հոկտեմբեր</t>
  </si>
  <si>
    <t>Կաղամբ, Լոռու տարածաշրջանի զորամասեր՝  նոյեմբեր</t>
  </si>
  <si>
    <t>Կաղամբ, Լոռու տարածաշրջանի զորամասեր՝   դեկտեմբերի 10-ը</t>
  </si>
  <si>
    <t>Կաղամբ, Արմավիրի տարածաշրջանի զորամասեր՝  հոկտեմբեր</t>
  </si>
  <si>
    <t>Կաղամբ, Արմավիրի տարածաշրջանի զորամասեր՝  նոյեմբեր</t>
  </si>
  <si>
    <t>Կաղամբ, Արմավիրի տարածաշրջանի զորամասեր՝   դեկտեմբերի 10-ը</t>
  </si>
  <si>
    <t>Կաղամբ, Գեղարքունիքի տարածաշրջանի զորամասեր՝  հոկտեմբեր</t>
  </si>
  <si>
    <t>Կաղամբ, Գեղարքունիքի տարածաշրջանի զորամասեր՝  նեյեմբեր</t>
  </si>
  <si>
    <t>Կաղամբ, Գեղարքունիքի տարածաշրջանի զորամասեր՝   դեկտեմբերի 10-ը</t>
  </si>
  <si>
    <t>Կաղամբ, Արարատի տարածաշրջանի զորամասեր՝  հոկտեմբեր</t>
  </si>
  <si>
    <t>Կաղամբ, Արարատի տարածաշրջանի զորամասեր՝  նոյեմբեր</t>
  </si>
  <si>
    <t>Կաղամբ, Արարատի տարածաշրջանի զորամասեր՝   դեկտեմբերի 10-ը</t>
  </si>
  <si>
    <t>Կաղամբ, Արագածոտնի տարածաշրջանի զորամասեր՝  հոկտեմբեր</t>
  </si>
  <si>
    <t>Կաղամբ, Արագածոտնի տարածաշրջանի զորամասեր՝  նոյեմբեր</t>
  </si>
  <si>
    <t>Կաղամբ, Արագածոտնի տարածաշրջանի զորամասեր՝   դեկտեմբերի 10-ը</t>
  </si>
  <si>
    <t>Կաղամբ, Վայոց Ձորի տարածաշրջանի զորամասեր՝  հոկտեմբեր</t>
  </si>
  <si>
    <t>Կաղամբ, Վայոց Ձորի տարածաշրջանի զորամասեր՝  նոյեմբեր</t>
  </si>
  <si>
    <t>Կաղամբ, Վայոց Ձորի տարածաշրջանի զորամասեր՝   դեկտեմբերի 10-ը</t>
  </si>
  <si>
    <t>Կաղամբ, Տավուշի տարածաշրջանի զորամասեր՝  հոկտեմբեր</t>
  </si>
  <si>
    <t>Կաղամբ, Տավուշի տարածաշրջանի զորամասեր՝  նոյեմբեր</t>
  </si>
  <si>
    <t>Կաղամբ, Տավուշի տարածաշրջանի զորամասեր՝   դեկտեմբերի 10-ը</t>
  </si>
  <si>
    <t>Կաղամբ, Կոտայքի տարածաշրջանի զորամասեր՝  հոկտեմբեր</t>
  </si>
  <si>
    <t>Կաղամբ, Կոտայքի տարածաշրջանի զորամասեր՝  նոյեմբեր</t>
  </si>
  <si>
    <t>Կաղամբ, Կոտայքի տարածաշրջանի զորամասեր՝   դեկտեմբերի 10-ը</t>
  </si>
  <si>
    <t>կաղամբ Երևան 2018թ. մարտ</t>
  </si>
  <si>
    <t>կաղամբ Երևան2018թ. Ապրիլ</t>
  </si>
  <si>
    <t>կաղամբ Երևան 2018թ. Մայիս</t>
  </si>
  <si>
    <t>կաղամբ Սյունիք 2018թ. մարտ</t>
  </si>
  <si>
    <t>կաղամբ Սյունիք 2018թ. Ապրիլ</t>
  </si>
  <si>
    <t>կաղամբ Սյունիք  2018թ. Մայիս</t>
  </si>
  <si>
    <t>կաղամբ Շիրակ 2018թ. մարտ</t>
  </si>
  <si>
    <t>կաղամբ Շիրակ 2018թ. Ապրիլ</t>
  </si>
  <si>
    <t>կաղամբ Շիրակ 2018թ. Մայիս</t>
  </si>
  <si>
    <t>կաղամբ Լուռի 2018թ. մարտ</t>
  </si>
  <si>
    <t>կաղամբ Լուռի 2018թ. Ապրիլ</t>
  </si>
  <si>
    <t>կաղամբ Լուռի 2018թ. Մայիս</t>
  </si>
  <si>
    <t>կաղամբ Արմավիր 2018թ. մարտ</t>
  </si>
  <si>
    <t>կաղամբ Արմավիր 2018թ. Ապրիլ</t>
  </si>
  <si>
    <t>կաղամբ Արմավիր 2018թ. Մայիս</t>
  </si>
  <si>
    <t>կաղամբ  Գեղարքունիք 2018թ. մարտ</t>
  </si>
  <si>
    <t>կաղամբ Գեղարքունիք 2018թ. Ապրիլ</t>
  </si>
  <si>
    <t>կաղամբ Գեղարքունիք 2018թ. Մայիս</t>
  </si>
  <si>
    <t>կաղամբ Արարատ 2018թ. մարտ</t>
  </si>
  <si>
    <t>կաղամբ Արարատ 2018թ. Ապրիլ</t>
  </si>
  <si>
    <t>կաղամբ Արարատ 2018թ. Մայիս</t>
  </si>
  <si>
    <t>կաղամբ Արագածոտն 2018թ. մարտ</t>
  </si>
  <si>
    <t>կաղամբ Արագածոտն 2018թ. Ապրիլ</t>
  </si>
  <si>
    <t>կաղամբ Արագածոտն 2018թ. Մայիս</t>
  </si>
  <si>
    <t>կաղամբ Վայոց Ձոր 2018թ. մարտ</t>
  </si>
  <si>
    <t>կաղամբ Վայոց Ձոր 2018թ. Ապրիլ</t>
  </si>
  <si>
    <t>կաղամբ Վայոց Ձոր 2018թ. Մայիս</t>
  </si>
  <si>
    <t>կաղամբ Տավուշ 2018թ. մարտ</t>
  </si>
  <si>
    <t>կաղամբ Տավուշ 2018թ. Ապրիլ</t>
  </si>
  <si>
    <t>կաղամբ Տավուշ 2018թ. Մայիս</t>
  </si>
  <si>
    <t>կաղամբ Կոտայք 2018թ. Մարտ</t>
  </si>
  <si>
    <t>կաղամբ՝ Կոտայք 2018թ. Ապրիլ</t>
  </si>
  <si>
    <t>կաղամբ Կոտայք 2018թ. Մայիս</t>
  </si>
  <si>
    <t>գազար, Երևանի տարածաշրջանի զորամասեր՝  հոկտեմբեր</t>
  </si>
  <si>
    <t>գազար, Երևանի տարածաշրջանի զորամասեր՝  նոյեմբեր</t>
  </si>
  <si>
    <t>գազար, Սյունիքի տարածաշրջանի զորամասեր՝  հոկտեմբեր</t>
  </si>
  <si>
    <t>գազար, Սյունիքի տարածաշրջանի զորամասեր՝  նոյեմբեր</t>
  </si>
  <si>
    <t>գազար, Շիրակի տարածաշրջանի զորամասեր՝  հոկտեմբեր</t>
  </si>
  <si>
    <t>գազար, Շիրակի տարածաշրջանի զորամասեր՝  նոյեմբեր</t>
  </si>
  <si>
    <t>գազար, Լոռու տարածաշրջանի զորամասեր՝  հոկտեմբեր</t>
  </si>
  <si>
    <t>գազար, Լոռու տարածաշրջանի զորամասեր՝  նոյեմբեր</t>
  </si>
  <si>
    <t>գազար, Արմավիրի տարածաշրջանի զորամասեր՝  հոկտեմբեր</t>
  </si>
  <si>
    <t>գազար, Արմավիրի տարածաշրջանի զորամասեր՝  նոյեմբեր</t>
  </si>
  <si>
    <t>գազար, Գեղարքունիքի տարածաշրջանի զորամասեր՝  հոկտեմբեր</t>
  </si>
  <si>
    <t>գազար, Գեղարքունիքի տարածաշրջանի զորամասեր՝  նեյեմբեր</t>
  </si>
  <si>
    <t>գազար, Արարատի տարածաշրջանի զորամասեր՝  հոկտեմբեր</t>
  </si>
  <si>
    <t>գազար, Արարատի տարածաշրջանի զորամասեր՝  նոյեմբեր</t>
  </si>
  <si>
    <t>գազար, Արագածոտնի տարածաշրջանի զորամասեր՝  հոկտեմբեր</t>
  </si>
  <si>
    <t>գազար, Արագածոտնի տարածաշրջանի զորամասեր՝  նոյեմբեր</t>
  </si>
  <si>
    <t>գազար, Վայոց Ձորի տարածաշրջանի զորամասեր՝  հոկտեմբեր</t>
  </si>
  <si>
    <t>գազար, Վայոց Ձորի տարածաշրջանի զորամասեր՝  նոյեմբեր</t>
  </si>
  <si>
    <t>գազար, Տավուշի տարածաշրջանի զորամասեր՝  հոկտեմբեր</t>
  </si>
  <si>
    <t>գազար, Տավուշի տարածաշրջանի զորամասեր՝  նոյեմբեր</t>
  </si>
  <si>
    <t>գազար, Կոտայքի տարածաշրջանի զորամասեր՝  հոկտեմբեր</t>
  </si>
  <si>
    <t>գազար, Կոտայքի տարածաշրջանի զորամասեր՝  նոյեմբեր</t>
  </si>
  <si>
    <t>գազար, Երևան 2018թ. մարտ</t>
  </si>
  <si>
    <t>գազար, Երևան2018թ. Ապրիլ</t>
  </si>
  <si>
    <t>գազար, Երևան 2018թ. Մայիս</t>
  </si>
  <si>
    <t>գազար, Սյունիք 2018թ. մարտ</t>
  </si>
  <si>
    <t>գազար, Սյունիք 2018թ. Ապրիլ</t>
  </si>
  <si>
    <t>գազար, Սյունիք  2018թ. Մայիս</t>
  </si>
  <si>
    <t>գազար, Շիրակ 2018թ. մարտ</t>
  </si>
  <si>
    <t>գազար, Շիրակ 2018թ. Ապրիլ</t>
  </si>
  <si>
    <t>գազար, Շիրակ 2018թ. Մայիս</t>
  </si>
  <si>
    <t>գազար, Լուռի 2018թ. մարտ</t>
  </si>
  <si>
    <t>գազար, Լուռի 2018թ. Ապրիլ</t>
  </si>
  <si>
    <t>գազար, Լուռի 2018թ. Մայիս</t>
  </si>
  <si>
    <t>գազար, Արմավիր 2018թ. մարտ</t>
  </si>
  <si>
    <t>գազար, Արմավիր 2018թ. Ապրիլ</t>
  </si>
  <si>
    <t>գազար, Արմավիր 2018թ. Մայիս</t>
  </si>
  <si>
    <t>գազար,  Գեղարքունիք 2018թ. մարտ</t>
  </si>
  <si>
    <t>գազար, Գեղարքունիք 2018թ. Ապրիլ</t>
  </si>
  <si>
    <t>գազար, Գեղարքունիք 2018թ. Մայիս</t>
  </si>
  <si>
    <t>գազար, Արարատ 2018թ. մարտ</t>
  </si>
  <si>
    <t>գազար, Արարատ 2018թ. Ապրիլ</t>
  </si>
  <si>
    <t>գազար, Արարատ 2018թ. Մայիս</t>
  </si>
  <si>
    <t>գազար, Արագածոտն 2018թ. մարտ</t>
  </si>
  <si>
    <t>գազար, Արագածոտն 2018թ. Ապրիլ</t>
  </si>
  <si>
    <t>գազար, Արագածոտն 2018թ. Մայիս</t>
  </si>
  <si>
    <t>գազար, Վայոց Ձոր 2018թ. մարտ</t>
  </si>
  <si>
    <t>գազար, Վայոց Ձոր 2018թ. Ապրիլ</t>
  </si>
  <si>
    <t>գազար, Վայոց Ձոր 2018թ. Մայիս</t>
  </si>
  <si>
    <t>գազար, Տավուշ 2018թ. մարտ</t>
  </si>
  <si>
    <t>գազար, Տավուշ 2018թ. Ապրիլ</t>
  </si>
  <si>
    <t>գազար, Տավուշ 2018թ. Մայիս</t>
  </si>
  <si>
    <t>գազար, Կոտայք 2018թ. Մարտ</t>
  </si>
  <si>
    <t>գազար, Կոտայք 2018թ. Ապրիլ</t>
  </si>
  <si>
    <t>գազար,Կոտայք 2018թ. Մայիս</t>
  </si>
  <si>
    <t>բազուկ, Երևանի տարածաշրջանի զորամասեր՝  հոկտեմբեր</t>
  </si>
  <si>
    <t>բազուկ, Երևանի տարածաշրջանի զորամասեր՝  նոյեմբեր</t>
  </si>
  <si>
    <t>բազուկ, Սյունիքի տարածաշրջանի զորամասեր՝  հոկտեմբեր</t>
  </si>
  <si>
    <t>բազուկ, Սյունիքի տարածաշրջանի զորամասեր՝  նոյեմբեր</t>
  </si>
  <si>
    <t>բազուկ, Շիրակի տարածաշրջանի զորամասեր՝  հոկտեմբեր</t>
  </si>
  <si>
    <t>բազուկ, Շիրակի տարածաշրջանի զորամասեր՝  նոյեմբեր</t>
  </si>
  <si>
    <t>բազուկ, Լոռու տարածաշրջանի զորամասեր՝  հոկտեմբեր</t>
  </si>
  <si>
    <t>բազուկ, Լոռու տարածաշրջանի զորամասեր՝  նոյեմբեր</t>
  </si>
  <si>
    <t>բազուկ, Արմավիրի տարածաշրջանի զորամասեր՝  հոկտեմբեր</t>
  </si>
  <si>
    <t>բազուկ, Արմավիրի տարածաշրջանի զորամասեր՝  նոյեմբեր</t>
  </si>
  <si>
    <t>բազուկ, Գեղարքունիքի տարածաշրջանի զորամասեր՝  հոկտեմբեր</t>
  </si>
  <si>
    <t>բազուկ, Գեղարքունիքի տարածաշրջանի զորամասեր՝  նեյեմբեր</t>
  </si>
  <si>
    <t>բազուկ, Արարատի տարածաշրջանի զորամասեր՝  հոկտեմբեր</t>
  </si>
  <si>
    <t>բազուկ, Արարատի տարածաշրջանի զորամասեր՝  նոյեմբեր</t>
  </si>
  <si>
    <t>բազուկ, Արագածոտնի տարածաշրջանի զորամասեր՝  հոկտեմբեր</t>
  </si>
  <si>
    <t>բազուկ, Արագածոտնի տարածաշրջանի զորամասեր՝  նոյեմբեր</t>
  </si>
  <si>
    <t>բազուկ, Վայոց Ձորի տարածաշրջանի զորամասեր՝  հոկտեմբեր</t>
  </si>
  <si>
    <t>բազուկ, Վայոց Ձորի տարածաշրջանի զորամասեր՝  նոյեմբեր</t>
  </si>
  <si>
    <t>բազուկ, Տավուշի տարածաշրջանի զորամասեր՝  հոկտեմբեր</t>
  </si>
  <si>
    <t>բազուկ, Տավուշի տարածաշրջանի զորամասեր՝  նոյեմբեր</t>
  </si>
  <si>
    <t>բազուկ, Կոտայքի տարածաշրջանի զորամասեր՝  հոկտեմբեր</t>
  </si>
  <si>
    <t>բազուկ, Կոտայքի տարածաշրջանի զորամասեր՝  նոյեմբեր</t>
  </si>
  <si>
    <t>բազուկ, Երևան 2018թ. մարտ</t>
  </si>
  <si>
    <t>բազուկ, Երևան2018թ. Ապրիլ</t>
  </si>
  <si>
    <t>բազուկ, Երևան 2018թ. Մայիս</t>
  </si>
  <si>
    <t>բազուկ, Սյունիք 2018թ. մարտ</t>
  </si>
  <si>
    <t>բազուկ, Սյունիք 2018թ. Ապրիլ</t>
  </si>
  <si>
    <t>բազուկ, Սյունիք  2018թ. Մայիս</t>
  </si>
  <si>
    <t>բազուկ, Շիրակ 2018թ. մարտ</t>
  </si>
  <si>
    <t>բազուկ, Շիրակ 2018թ. Ապրիլ</t>
  </si>
  <si>
    <t>բազուկ, Շիրակ 2018թ. Մայիս</t>
  </si>
  <si>
    <t>բազուկ, Լուռի 2018թ. մարտ</t>
  </si>
  <si>
    <t>բազուկ, Լուռի 2018թ. Ապրիլ</t>
  </si>
  <si>
    <t>բազուկ, Լուռի 2018թ. Մայիս</t>
  </si>
  <si>
    <t>բազուկ, Արմավիր 2018թ. մարտ</t>
  </si>
  <si>
    <t>բազուկ, Արմավիր 2018թ. Ապրիլ</t>
  </si>
  <si>
    <t>բազուկ, Արմավիր 2018թ. Մայիս</t>
  </si>
  <si>
    <t>բազուկ,  Գեղարքունիք 2018թ. մարտ</t>
  </si>
  <si>
    <t>բազուկ, Գեղարքունիք 2018թ. Ապրիլ</t>
  </si>
  <si>
    <t>բազուկ, Գեղարքունիք 2018թ. Մայիս</t>
  </si>
  <si>
    <t>բազուկ, Արարատ 2018թ. մարտ</t>
  </si>
  <si>
    <t>բազուկ, Արարատ 2018թ. Ապրիլ</t>
  </si>
  <si>
    <t>բազուկ, Արարատ 2018թ. Մայիս</t>
  </si>
  <si>
    <t>բազուկ, Արագածոտն 2018թ. մարտ</t>
  </si>
  <si>
    <t>բազուկ, Արագածոտն 2018թ. Ապրիլ</t>
  </si>
  <si>
    <t>բազուկ, Արագածոտն 2018թ. Մայիս</t>
  </si>
  <si>
    <t>բազուկ, Վայոց Ձոր 2018թ. մարտ</t>
  </si>
  <si>
    <t>բազուկ, Վայոց Ձոր 2018թ. Ապրիլ</t>
  </si>
  <si>
    <t>բազուկ, Վայոց Ձոր 2018թ. Մայիս</t>
  </si>
  <si>
    <t>բազուկ, Տավուշ 2018թ. մարտ</t>
  </si>
  <si>
    <t>բազուկ, Տավուշ 2018թ. Ապրիլ</t>
  </si>
  <si>
    <t>բազուկ, Տավուշ 2018թ. Մայիս</t>
  </si>
  <si>
    <t>բազուկ, Կոտայք 2018թ. Մարտ</t>
  </si>
  <si>
    <t>բազուկ, Կոտայք 2018թ. Ապրիլ</t>
  </si>
  <si>
    <t>բազուկ, Կոտայք 2018թ. Մայիս</t>
  </si>
  <si>
    <t>ՀԱՎԵԼՎԱԾ 1</t>
  </si>
  <si>
    <t xml:space="preserve">Քանակը առկա ֆինանսական միջոցներով / ընդհանուր
</t>
  </si>
  <si>
    <t>Նախահաշվ. Գումարը առկա ֆինանսական միջոցներով / ընդհանուր</t>
  </si>
  <si>
    <t xml:space="preserve">համառոտ նկարագրությունը (տեխնիկական բնութագիր) պայմանագրով նախատեսված համառոտ նկարագրությունը (տեխնիկական բնութագիր)
</t>
  </si>
  <si>
    <t xml:space="preserve">Թարմ գլուխ կաղամբ` մթերման համար, ըստ հասունացման ժամկետի ուշահաս՝ 100%-ը &lt;&lt;Խարկով-2&gt;&gt; կամ &lt;&lt;Ամագեր&gt;&gt; տեսակի:
 Արտաքին տեսքը` գլուխները թարմ, ամբողջական, մաքուր, առողջ, լիովին ձևավորված, առանց հիվանդությունների և վնասվածքների, չծլած, տվյալ բուսաբանական տեսակին բնորոշ գույնով. ձևով ու համ ու հոտով, առանց կողմնակի հոտի և համի:
 Կաղամբի գլուխները չպետք է լինեն գյուղատնտեսական վնասատուներով վնասված, չպետք է ունենան ավելորդ արտաքին խոնավություն, պետք է լինեն ամուր, խիտ, բայց ոչ փխրուն և ոչ լխկած:
Գլուխների մաքրման աստիճանը` կաղամբի գլուխները պետք է մաքրված լինեն մինչև մակերևույթը ամուր գրկող կանաչ և սպիտակ տերևները, թույլատրվում է կաղամբի մակերևույթը ամուր չգրկող 2-4 հատ կանաչ տերևների առկայություն: Կաղամբակոթի երկարությունը 3սմ-ից ոչ ավելի: Կաղամբի մաքրված գլուխների քաշը ոչ պակաս` 0.8 կգ:
 Ճաքած և 3 սմ-ից ոչ ավելի խորությամբ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 և մակնշումը` ըստ ՀՀ կառավարության 2006թ-ի դեկտեմբերի 21-ի N 1913-Ն որոշմամբ հաստատված &lt;&lt;Թարմ պտուղ-բանջարեղենի տեխնիկական կանոնակարգի&gt;&gt;, TP TC 021/2011-ի և &lt;&lt;Սննդամթերքի անվտանգության մասին&gt;&gt; ՀՀ 135-Ն օրենքի 9-րդ հոդվածի համաձայն:
</t>
  </si>
  <si>
    <t xml:space="preserve">Արտաքին տեսքը` արմատապտուղները թարմ, ամբողջական, առանց հիվանդությունների, չոր, չկեղտոտված, առանց ճաքերի և վնասվածքների:
 Ներքին կառուցվածքը` միջուկը հյութալի, մուգ կարմիր` տարբեր երանգների:
 Արմատապտուղների չափսերը (ամենամեծ լայնակի տրամագծով) 5-14սմ:  Թույլատրվում է շեղումներ նշված չափսերից և մեխանիկական վնասվածքներով  3 մմ ավելի խորությամբ` ընդհանուր քանակի 5%-ից ոչ ավելի: Արմատապտուղներին կպած հողի քանակությունը ոչ ավելի, քան ընդհանուր քանակի 1%:
 Անվտանգությունը և մակնշումը` ըստ ՀՀ կառավարության 2006թ-ի դեկտեմբերի 21-ի N 1913-Ն որոշմամբ հաստատված &lt;&lt;Թարմ պտուղ-բանջարեղենի տեխնիկական կանոնակարգի&gt;&gt;, TP TC 021/2011-ի և &lt;&lt;Սննդամթերքի անվտանգության մասին&gt;&gt; ՀՀ 135-Ն օրենքի 9-րդ հոդվածի համաձայն:
</t>
  </si>
  <si>
    <t xml:space="preserve">Սովորական և ընտիր տեսակի, ԳՕՍՏ 1721-85։ 
Արտաքին տեսքը` արմատապտուղները թարմ, չթառամած, ամբողջական, առանց հիվանդությունների, չոր, չկեղտոտված, առանց ճաքերի և վնասվածքների, միագույն:
 Արմատապտուղների չափսերը (ամենամեծ լայնակի տրամագծով) 2,5-6,0սմ:  Թույլատրվում է շեղումներ նշված չափսերից 0,5սմ` ընդհանուր քանակության 10%-ից ոչ ավելի: Արմատապտուղներին կպած հողի քանակությունը ոչ ավելի, քան ընդհանուր քանակի 1%:
 Անվտանգությունը և մակնշումը` ըստ ՀՀ կառավարության 2006թ-ի դեկտեմբերի 21-ի N 1913-Ն որոշմամբ հաստատված &lt;&lt;Թարմ պտուղ-բանջարեղենի տեխնիկական կանոնակարգի&gt;&gt;, TP TC 021/2011-ի և &lt;&lt;Սննդամթերքի անվտանգության մասին&gt;&gt; ՀՀ 135-Ն օրենքի 9-րդ հոդվածի համաձայն:
</t>
  </si>
</sst>
</file>

<file path=xl/styles.xml><?xml version="1.0" encoding="utf-8"?>
<styleSheet xmlns="http://schemas.openxmlformats.org/spreadsheetml/2006/main">
  <numFmts count="2">
    <numFmt numFmtId="164" formatCode="_(* #,##0.0_);_(* \(#,##0.0\);_(* &quot;-&quot;??_);_(@_)"/>
    <numFmt numFmtId="165" formatCode="#,##0.0"/>
  </numFmts>
  <fonts count="9">
    <font>
      <sz val="11"/>
      <color indexed="8"/>
      <name val="Calibri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8"/>
      <name val="Calibri"/>
      <family val="2"/>
      <charset val="204"/>
    </font>
    <font>
      <b/>
      <sz val="10"/>
      <color indexed="8"/>
      <name val="GHEA Grapalat"/>
      <family val="3"/>
    </font>
    <font>
      <sz val="10"/>
      <name val="Arial"/>
      <family val="2"/>
      <charset val="204"/>
    </font>
    <font>
      <sz val="10"/>
      <name val="Helv"/>
    </font>
    <font>
      <sz val="20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0" fontId="2" fillId="0" borderId="0" xfId="0" applyFont="1"/>
    <xf numFmtId="0" fontId="2" fillId="2" borderId="0" xfId="0" applyFont="1" applyFill="1"/>
    <xf numFmtId="0" fontId="2" fillId="3" borderId="0" xfId="0" applyFont="1" applyFill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4" fontId="3" fillId="3" borderId="0" xfId="0" applyNumberFormat="1" applyFont="1" applyFill="1"/>
    <xf numFmtId="0" fontId="3" fillId="3" borderId="0" xfId="0" applyFont="1" applyFill="1"/>
    <xf numFmtId="164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 wrapText="1"/>
    </xf>
    <xf numFmtId="3" fontId="1" fillId="4" borderId="6" xfId="0" applyNumberFormat="1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</cellXfs>
  <cellStyles count="3">
    <cellStyle name="Normal 2 3" xfId="1"/>
    <cellStyle name="Style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74"/>
  <sheetViews>
    <sheetView tabSelected="1" view="pageBreakPreview" zoomScale="75" zoomScaleNormal="85" workbookViewId="0">
      <pane ySplit="7" topLeftCell="A350" activePane="bottomLeft" state="frozen"/>
      <selection pane="bottomLeft" activeCell="J5" sqref="J5:M5"/>
    </sheetView>
  </sheetViews>
  <sheetFormatPr defaultRowHeight="13.5"/>
  <cols>
    <col min="1" max="1" width="5" style="2" bestFit="1" customWidth="1"/>
    <col min="2" max="2" width="19.85546875" style="2" customWidth="1"/>
    <col min="3" max="3" width="12.28515625" style="2" customWidth="1"/>
    <col min="4" max="4" width="24" style="2" customWidth="1"/>
    <col min="5" max="5" width="7.140625" style="2" hidden="1" customWidth="1"/>
    <col min="6" max="6" width="30.140625" style="2" customWidth="1"/>
    <col min="7" max="7" width="9.5703125" style="2" hidden="1" customWidth="1"/>
    <col min="8" max="8" width="14.7109375" style="3" hidden="1" customWidth="1"/>
    <col min="9" max="9" width="13.85546875" style="2" hidden="1" customWidth="1"/>
    <col min="10" max="10" width="4.7109375" style="2" hidden="1" customWidth="1"/>
    <col min="11" max="11" width="46.28515625" style="4" customWidth="1"/>
    <col min="12" max="12" width="7" style="4" hidden="1" customWidth="1"/>
    <col min="13" max="13" width="46.5703125" style="4" customWidth="1"/>
    <col min="14" max="14" width="13.85546875" style="2" hidden="1" customWidth="1"/>
    <col min="15" max="15" width="13.5703125" style="2" hidden="1" customWidth="1"/>
    <col min="16" max="16" width="11" style="2" customWidth="1"/>
    <col min="17" max="17" width="14.7109375" style="2" customWidth="1"/>
    <col min="18" max="16384" width="9.140625" style="2"/>
  </cols>
  <sheetData>
    <row r="2" spans="1:15" s="1" customFormat="1" ht="16.5" customHeight="1">
      <c r="A2" s="43" t="s">
        <v>186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s="1" customFormat="1" ht="3.75" customHeight="1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 hidden="1"/>
    <row r="5" spans="1:15" s="1" customFormat="1" ht="13.5" customHeight="1">
      <c r="A5" s="42" t="s">
        <v>1</v>
      </c>
      <c r="B5" s="42" t="s">
        <v>2</v>
      </c>
      <c r="C5" s="42" t="s">
        <v>3</v>
      </c>
      <c r="D5" s="36" t="s">
        <v>187</v>
      </c>
      <c r="E5" s="36" t="s">
        <v>4</v>
      </c>
      <c r="F5" s="36" t="s">
        <v>188</v>
      </c>
      <c r="G5" s="36" t="s">
        <v>5</v>
      </c>
      <c r="H5" s="36" t="s">
        <v>6</v>
      </c>
      <c r="I5" s="36" t="s">
        <v>7</v>
      </c>
      <c r="J5" s="42"/>
      <c r="K5" s="42"/>
      <c r="L5" s="42"/>
      <c r="M5" s="42"/>
      <c r="N5" s="7"/>
      <c r="O5" s="7"/>
    </row>
    <row r="6" spans="1:15" s="1" customFormat="1" ht="13.5" customHeight="1">
      <c r="A6" s="42"/>
      <c r="B6" s="42"/>
      <c r="C6" s="42"/>
      <c r="D6" s="36"/>
      <c r="E6" s="36"/>
      <c r="F6" s="36"/>
      <c r="G6" s="36"/>
      <c r="H6" s="37"/>
      <c r="I6" s="36"/>
      <c r="J6" s="36" t="s">
        <v>8</v>
      </c>
      <c r="K6" s="38" t="s">
        <v>189</v>
      </c>
      <c r="L6" s="39"/>
      <c r="M6" s="39"/>
      <c r="N6" s="7"/>
      <c r="O6" s="7"/>
    </row>
    <row r="7" spans="1:15" s="1" customFormat="1" ht="102.75" customHeight="1">
      <c r="A7" s="42"/>
      <c r="B7" s="42"/>
      <c r="C7" s="42"/>
      <c r="D7" s="36"/>
      <c r="E7" s="36"/>
      <c r="F7" s="36"/>
      <c r="G7" s="36"/>
      <c r="H7" s="37"/>
      <c r="I7" s="36"/>
      <c r="J7" s="36"/>
      <c r="K7" s="40"/>
      <c r="L7" s="41"/>
      <c r="M7" s="41"/>
      <c r="N7" s="7"/>
      <c r="O7" s="7"/>
    </row>
    <row r="8" spans="1:15" ht="14.25">
      <c r="A8" s="27">
        <v>1</v>
      </c>
      <c r="B8" s="27" t="s">
        <v>9</v>
      </c>
      <c r="C8" s="27" t="s">
        <v>10</v>
      </c>
      <c r="D8" s="27">
        <v>16193</v>
      </c>
      <c r="E8" s="27">
        <v>88</v>
      </c>
      <c r="F8" s="24">
        <f>+D8*E8</f>
        <v>1424984</v>
      </c>
      <c r="G8" s="8"/>
      <c r="H8" s="33" t="e">
        <f>+D8*#REF!</f>
        <v>#REF!</v>
      </c>
      <c r="I8" s="33" t="e">
        <f>+F8-H8</f>
        <v>#REF!</v>
      </c>
      <c r="J8" s="9">
        <v>1</v>
      </c>
      <c r="K8" s="21" t="s">
        <v>190</v>
      </c>
      <c r="L8" s="10" t="e">
        <f>+M8/D8</f>
        <v>#VALUE!</v>
      </c>
      <c r="M8" s="18" t="s">
        <v>190</v>
      </c>
      <c r="N8" s="11"/>
      <c r="O8" s="12"/>
    </row>
    <row r="9" spans="1:15" ht="14.25">
      <c r="A9" s="27"/>
      <c r="B9" s="27"/>
      <c r="C9" s="27"/>
      <c r="D9" s="27"/>
      <c r="E9" s="27"/>
      <c r="F9" s="24"/>
      <c r="G9" s="8"/>
      <c r="H9" s="33"/>
      <c r="I9" s="33"/>
      <c r="J9" s="9">
        <v>2</v>
      </c>
      <c r="K9" s="22"/>
      <c r="L9" s="10" t="e">
        <f>+#REF!/D8</f>
        <v>#REF!</v>
      </c>
      <c r="M9" s="19"/>
      <c r="N9" s="12"/>
      <c r="O9" s="12"/>
    </row>
    <row r="10" spans="1:15" ht="14.25">
      <c r="A10" s="27"/>
      <c r="B10" s="27"/>
      <c r="C10" s="27"/>
      <c r="D10" s="27"/>
      <c r="E10" s="27"/>
      <c r="F10" s="24"/>
      <c r="G10" s="8"/>
      <c r="H10" s="33"/>
      <c r="I10" s="33"/>
      <c r="J10" s="9">
        <v>3</v>
      </c>
      <c r="K10" s="22"/>
      <c r="L10" s="10" t="e">
        <f>+#REF!/D8</f>
        <v>#REF!</v>
      </c>
      <c r="M10" s="19"/>
      <c r="N10" s="12"/>
      <c r="O10" s="12"/>
    </row>
    <row r="11" spans="1:15" ht="14.25">
      <c r="A11" s="27"/>
      <c r="B11" s="27"/>
      <c r="C11" s="27"/>
      <c r="D11" s="27"/>
      <c r="E11" s="27"/>
      <c r="F11" s="24"/>
      <c r="G11" s="8"/>
      <c r="H11" s="33"/>
      <c r="I11" s="33"/>
      <c r="J11" s="9">
        <v>4</v>
      </c>
      <c r="K11" s="22"/>
      <c r="L11" s="10">
        <f>+M11/D8</f>
        <v>0</v>
      </c>
      <c r="M11" s="19"/>
      <c r="N11" s="12"/>
      <c r="O11" s="12"/>
    </row>
    <row r="12" spans="1:15" ht="14.25">
      <c r="A12" s="27"/>
      <c r="B12" s="27"/>
      <c r="C12" s="27"/>
      <c r="D12" s="27"/>
      <c r="E12" s="27"/>
      <c r="F12" s="24"/>
      <c r="G12" s="8"/>
      <c r="H12" s="33"/>
      <c r="I12" s="33"/>
      <c r="J12" s="9">
        <v>5</v>
      </c>
      <c r="K12" s="22"/>
      <c r="L12" s="10">
        <f>+M12/D8</f>
        <v>0</v>
      </c>
      <c r="M12" s="19"/>
      <c r="N12" s="12"/>
      <c r="O12" s="12"/>
    </row>
    <row r="13" spans="1:15" ht="14.25">
      <c r="A13" s="27">
        <v>2</v>
      </c>
      <c r="B13" s="27" t="s">
        <v>11</v>
      </c>
      <c r="C13" s="27" t="s">
        <v>10</v>
      </c>
      <c r="D13" s="27">
        <v>22810</v>
      </c>
      <c r="E13" s="27">
        <v>88</v>
      </c>
      <c r="F13" s="24">
        <f>+D13*E13</f>
        <v>2007280</v>
      </c>
      <c r="G13" s="8"/>
      <c r="H13" s="33" t="e">
        <f>+D13*#REF!</f>
        <v>#REF!</v>
      </c>
      <c r="I13" s="33" t="e">
        <f>+F13-H13</f>
        <v>#REF!</v>
      </c>
      <c r="J13" s="9">
        <v>1</v>
      </c>
      <c r="K13" s="22"/>
      <c r="L13" s="10">
        <f>+M13/D13</f>
        <v>0</v>
      </c>
      <c r="M13" s="19"/>
      <c r="N13" s="11"/>
      <c r="O13" s="12"/>
    </row>
    <row r="14" spans="1:15" ht="14.25">
      <c r="A14" s="27"/>
      <c r="B14" s="27"/>
      <c r="C14" s="27"/>
      <c r="D14" s="27"/>
      <c r="E14" s="27"/>
      <c r="F14" s="24"/>
      <c r="G14" s="8"/>
      <c r="H14" s="33"/>
      <c r="I14" s="33"/>
      <c r="J14" s="9">
        <v>2</v>
      </c>
      <c r="K14" s="22"/>
      <c r="L14" s="10" t="e">
        <f>+#REF!/D13</f>
        <v>#REF!</v>
      </c>
      <c r="M14" s="19"/>
      <c r="N14" s="12"/>
      <c r="O14" s="12"/>
    </row>
    <row r="15" spans="1:15" ht="14.25">
      <c r="A15" s="27"/>
      <c r="B15" s="27"/>
      <c r="C15" s="27"/>
      <c r="D15" s="27"/>
      <c r="E15" s="27"/>
      <c r="F15" s="24"/>
      <c r="G15" s="8"/>
      <c r="H15" s="33"/>
      <c r="I15" s="33"/>
      <c r="J15" s="9">
        <v>3</v>
      </c>
      <c r="K15" s="22"/>
      <c r="L15" s="10" t="e">
        <f>+#REF!/D13</f>
        <v>#REF!</v>
      </c>
      <c r="M15" s="19"/>
      <c r="N15" s="12"/>
      <c r="O15" s="12"/>
    </row>
    <row r="16" spans="1:15" ht="14.25">
      <c r="A16" s="27"/>
      <c r="B16" s="27"/>
      <c r="C16" s="27"/>
      <c r="D16" s="27"/>
      <c r="E16" s="27"/>
      <c r="F16" s="24"/>
      <c r="G16" s="8"/>
      <c r="H16" s="33"/>
      <c r="I16" s="33"/>
      <c r="J16" s="9">
        <v>4</v>
      </c>
      <c r="K16" s="22"/>
      <c r="L16" s="10">
        <f>+M16/D13</f>
        <v>0</v>
      </c>
      <c r="M16" s="19"/>
      <c r="N16" s="12"/>
      <c r="O16" s="12"/>
    </row>
    <row r="17" spans="1:15" ht="14.25">
      <c r="A17" s="27"/>
      <c r="B17" s="27"/>
      <c r="C17" s="27"/>
      <c r="D17" s="27"/>
      <c r="E17" s="27"/>
      <c r="F17" s="24"/>
      <c r="G17" s="8"/>
      <c r="H17" s="33"/>
      <c r="I17" s="33"/>
      <c r="J17" s="9">
        <v>5</v>
      </c>
      <c r="K17" s="22"/>
      <c r="L17" s="10">
        <f>+M17/D13</f>
        <v>0</v>
      </c>
      <c r="M17" s="19"/>
      <c r="N17" s="12"/>
      <c r="O17" s="12"/>
    </row>
    <row r="18" spans="1:15" ht="14.25">
      <c r="A18" s="27">
        <v>3</v>
      </c>
      <c r="B18" s="27" t="s">
        <v>12</v>
      </c>
      <c r="C18" s="27" t="s">
        <v>10</v>
      </c>
      <c r="D18" s="27">
        <v>12708</v>
      </c>
      <c r="E18" s="27">
        <v>88</v>
      </c>
      <c r="F18" s="24">
        <f>+D18*E18</f>
        <v>1118304</v>
      </c>
      <c r="G18" s="8"/>
      <c r="H18" s="33" t="e">
        <f>+D18*#REF!</f>
        <v>#REF!</v>
      </c>
      <c r="I18" s="33" t="e">
        <f>+F18-H18</f>
        <v>#REF!</v>
      </c>
      <c r="J18" s="9">
        <v>1</v>
      </c>
      <c r="K18" s="22"/>
      <c r="L18" s="10">
        <f>+M18/D18</f>
        <v>0</v>
      </c>
      <c r="M18" s="19"/>
      <c r="N18" s="11"/>
      <c r="O18" s="12"/>
    </row>
    <row r="19" spans="1:15" ht="14.25">
      <c r="A19" s="27"/>
      <c r="B19" s="27"/>
      <c r="C19" s="27"/>
      <c r="D19" s="27"/>
      <c r="E19" s="27"/>
      <c r="F19" s="24"/>
      <c r="G19" s="8"/>
      <c r="H19" s="33"/>
      <c r="I19" s="33"/>
      <c r="J19" s="9">
        <v>2</v>
      </c>
      <c r="K19" s="22"/>
      <c r="L19" s="10" t="e">
        <f>+#REF!/D18</f>
        <v>#REF!</v>
      </c>
      <c r="M19" s="19"/>
      <c r="N19" s="12"/>
      <c r="O19" s="12"/>
    </row>
    <row r="20" spans="1:15" ht="14.25">
      <c r="A20" s="27"/>
      <c r="B20" s="27"/>
      <c r="C20" s="27"/>
      <c r="D20" s="27"/>
      <c r="E20" s="27"/>
      <c r="F20" s="24"/>
      <c r="G20" s="8"/>
      <c r="H20" s="33"/>
      <c r="I20" s="33"/>
      <c r="J20" s="9">
        <v>3</v>
      </c>
      <c r="K20" s="22"/>
      <c r="L20" s="10" t="e">
        <f>+#REF!/D18</f>
        <v>#REF!</v>
      </c>
      <c r="M20" s="19"/>
      <c r="N20" s="12"/>
      <c r="O20" s="12"/>
    </row>
    <row r="21" spans="1:15" ht="14.25">
      <c r="A21" s="27"/>
      <c r="B21" s="27"/>
      <c r="C21" s="27"/>
      <c r="D21" s="27"/>
      <c r="E21" s="27"/>
      <c r="F21" s="24"/>
      <c r="G21" s="8"/>
      <c r="H21" s="33"/>
      <c r="I21" s="33"/>
      <c r="J21" s="9">
        <v>4</v>
      </c>
      <c r="K21" s="22"/>
      <c r="L21" s="10">
        <f>+M21/D18</f>
        <v>0</v>
      </c>
      <c r="M21" s="19"/>
      <c r="N21" s="12"/>
      <c r="O21" s="12"/>
    </row>
    <row r="22" spans="1:15" ht="14.25">
      <c r="A22" s="27"/>
      <c r="B22" s="27"/>
      <c r="C22" s="27"/>
      <c r="D22" s="27"/>
      <c r="E22" s="27"/>
      <c r="F22" s="24"/>
      <c r="G22" s="8"/>
      <c r="H22" s="33"/>
      <c r="I22" s="33"/>
      <c r="J22" s="9">
        <v>5</v>
      </c>
      <c r="K22" s="22"/>
      <c r="L22" s="10">
        <f>+M22/D18</f>
        <v>0</v>
      </c>
      <c r="M22" s="19"/>
      <c r="N22" s="12"/>
      <c r="O22" s="12"/>
    </row>
    <row r="23" spans="1:15" ht="14.25">
      <c r="A23" s="27">
        <v>4</v>
      </c>
      <c r="B23" s="27" t="s">
        <v>13</v>
      </c>
      <c r="C23" s="27" t="s">
        <v>10</v>
      </c>
      <c r="D23" s="27">
        <v>14388</v>
      </c>
      <c r="E23" s="27">
        <v>88</v>
      </c>
      <c r="F23" s="24">
        <f>+D23*E23</f>
        <v>1266144</v>
      </c>
      <c r="G23" s="8"/>
      <c r="H23" s="33" t="e">
        <f>+D23*#REF!</f>
        <v>#REF!</v>
      </c>
      <c r="I23" s="33" t="e">
        <f>+F23-H23</f>
        <v>#REF!</v>
      </c>
      <c r="J23" s="9">
        <v>1</v>
      </c>
      <c r="K23" s="22"/>
      <c r="L23" s="10">
        <f>+M23/D23</f>
        <v>0</v>
      </c>
      <c r="M23" s="19"/>
      <c r="N23" s="11"/>
      <c r="O23" s="12"/>
    </row>
    <row r="24" spans="1:15" ht="14.25">
      <c r="A24" s="27"/>
      <c r="B24" s="27"/>
      <c r="C24" s="27"/>
      <c r="D24" s="27"/>
      <c r="E24" s="27"/>
      <c r="F24" s="24"/>
      <c r="G24" s="8"/>
      <c r="H24" s="33"/>
      <c r="I24" s="33"/>
      <c r="J24" s="9">
        <v>2</v>
      </c>
      <c r="K24" s="22"/>
      <c r="L24" s="10" t="e">
        <f>+#REF!/D23</f>
        <v>#REF!</v>
      </c>
      <c r="M24" s="19"/>
      <c r="N24" s="12"/>
      <c r="O24" s="12"/>
    </row>
    <row r="25" spans="1:15" ht="14.25">
      <c r="A25" s="27"/>
      <c r="B25" s="27"/>
      <c r="C25" s="27"/>
      <c r="D25" s="27"/>
      <c r="E25" s="27"/>
      <c r="F25" s="24"/>
      <c r="G25" s="8"/>
      <c r="H25" s="33"/>
      <c r="I25" s="33"/>
      <c r="J25" s="9">
        <v>3</v>
      </c>
      <c r="K25" s="22"/>
      <c r="L25" s="10">
        <f>+M25/D23</f>
        <v>0</v>
      </c>
      <c r="M25" s="19"/>
      <c r="N25" s="12"/>
      <c r="O25" s="12"/>
    </row>
    <row r="26" spans="1:15" ht="14.25">
      <c r="A26" s="27">
        <v>5</v>
      </c>
      <c r="B26" s="27" t="s">
        <v>14</v>
      </c>
      <c r="C26" s="27" t="s">
        <v>10</v>
      </c>
      <c r="D26" s="27">
        <v>22062</v>
      </c>
      <c r="E26" s="27">
        <v>88</v>
      </c>
      <c r="F26" s="24">
        <f>+D26*E26</f>
        <v>1941456</v>
      </c>
      <c r="G26" s="8"/>
      <c r="H26" s="33" t="e">
        <f>+D26*#REF!</f>
        <v>#REF!</v>
      </c>
      <c r="I26" s="33" t="e">
        <f>+F26-H26</f>
        <v>#REF!</v>
      </c>
      <c r="J26" s="9">
        <v>1</v>
      </c>
      <c r="K26" s="22"/>
      <c r="L26" s="10">
        <f>+M26/D26</f>
        <v>0</v>
      </c>
      <c r="M26" s="19"/>
      <c r="N26" s="11"/>
      <c r="O26" s="12"/>
    </row>
    <row r="27" spans="1:15" ht="14.25">
      <c r="A27" s="27"/>
      <c r="B27" s="27"/>
      <c r="C27" s="27"/>
      <c r="D27" s="27"/>
      <c r="E27" s="27"/>
      <c r="F27" s="24"/>
      <c r="G27" s="8"/>
      <c r="H27" s="33"/>
      <c r="I27" s="33"/>
      <c r="J27" s="9">
        <v>2</v>
      </c>
      <c r="K27" s="22"/>
      <c r="L27" s="10" t="e">
        <f>+#REF!/D26</f>
        <v>#REF!</v>
      </c>
      <c r="M27" s="19"/>
      <c r="N27" s="12"/>
      <c r="O27" s="12"/>
    </row>
    <row r="28" spans="1:15" ht="14.25">
      <c r="A28" s="27"/>
      <c r="B28" s="27"/>
      <c r="C28" s="27"/>
      <c r="D28" s="27"/>
      <c r="E28" s="27"/>
      <c r="F28" s="24"/>
      <c r="G28" s="8"/>
      <c r="H28" s="33"/>
      <c r="I28" s="33"/>
      <c r="J28" s="9">
        <v>3</v>
      </c>
      <c r="K28" s="22"/>
      <c r="L28" s="10">
        <f>+M28/D26</f>
        <v>0</v>
      </c>
      <c r="M28" s="19"/>
      <c r="N28" s="12"/>
      <c r="O28" s="12"/>
    </row>
    <row r="29" spans="1:15" ht="14.25">
      <c r="A29" s="27">
        <v>6</v>
      </c>
      <c r="B29" s="27" t="s">
        <v>15</v>
      </c>
      <c r="C29" s="27" t="s">
        <v>10</v>
      </c>
      <c r="D29" s="27">
        <v>11149</v>
      </c>
      <c r="E29" s="27">
        <v>88</v>
      </c>
      <c r="F29" s="24">
        <f>+D29*E29</f>
        <v>981112</v>
      </c>
      <c r="G29" s="8"/>
      <c r="H29" s="33" t="e">
        <f>+D29*#REF!</f>
        <v>#REF!</v>
      </c>
      <c r="I29" s="33" t="e">
        <f>+F29-H29</f>
        <v>#REF!</v>
      </c>
      <c r="J29" s="9">
        <v>1</v>
      </c>
      <c r="K29" s="22"/>
      <c r="L29" s="10">
        <f>+M29/D29</f>
        <v>0</v>
      </c>
      <c r="M29" s="19"/>
      <c r="N29" s="11"/>
      <c r="O29" s="12"/>
    </row>
    <row r="30" spans="1:15" ht="14.25">
      <c r="A30" s="27"/>
      <c r="B30" s="27"/>
      <c r="C30" s="27"/>
      <c r="D30" s="27"/>
      <c r="E30" s="27"/>
      <c r="F30" s="24"/>
      <c r="G30" s="8"/>
      <c r="H30" s="33"/>
      <c r="I30" s="33"/>
      <c r="J30" s="9">
        <v>2</v>
      </c>
      <c r="K30" s="22"/>
      <c r="L30" s="10" t="e">
        <f>+#REF!/D29</f>
        <v>#REF!</v>
      </c>
      <c r="M30" s="19"/>
      <c r="N30" s="12"/>
      <c r="O30" s="12"/>
    </row>
    <row r="31" spans="1:15" ht="14.25">
      <c r="A31" s="27"/>
      <c r="B31" s="27"/>
      <c r="C31" s="27"/>
      <c r="D31" s="27"/>
      <c r="E31" s="27"/>
      <c r="F31" s="24"/>
      <c r="G31" s="8"/>
      <c r="H31" s="33"/>
      <c r="I31" s="33"/>
      <c r="J31" s="9">
        <v>3</v>
      </c>
      <c r="K31" s="22"/>
      <c r="L31" s="10">
        <f>+M31/D29</f>
        <v>0</v>
      </c>
      <c r="M31" s="19"/>
      <c r="N31" s="12"/>
      <c r="O31" s="12"/>
    </row>
    <row r="32" spans="1:15" ht="14.25">
      <c r="A32" s="27">
        <v>7</v>
      </c>
      <c r="B32" s="27" t="s">
        <v>16</v>
      </c>
      <c r="C32" s="27" t="s">
        <v>10</v>
      </c>
      <c r="D32" s="27">
        <v>2013</v>
      </c>
      <c r="E32" s="27">
        <v>88</v>
      </c>
      <c r="F32" s="24">
        <f>+D32*E32</f>
        <v>177144</v>
      </c>
      <c r="G32" s="8"/>
      <c r="H32" s="33" t="e">
        <f>+#REF!*D32</f>
        <v>#REF!</v>
      </c>
      <c r="I32" s="33" t="e">
        <f>+F32-H32</f>
        <v>#REF!</v>
      </c>
      <c r="J32" s="9">
        <v>1</v>
      </c>
      <c r="K32" s="22"/>
      <c r="L32" s="10">
        <f>+M32/D32</f>
        <v>0</v>
      </c>
      <c r="M32" s="19"/>
      <c r="N32" s="11"/>
      <c r="O32" s="12"/>
    </row>
    <row r="33" spans="1:15" ht="14.25">
      <c r="A33" s="27"/>
      <c r="B33" s="27"/>
      <c r="C33" s="27"/>
      <c r="D33" s="27"/>
      <c r="E33" s="27"/>
      <c r="F33" s="24"/>
      <c r="G33" s="8"/>
      <c r="H33" s="33"/>
      <c r="I33" s="33"/>
      <c r="J33" s="9">
        <v>2</v>
      </c>
      <c r="K33" s="22"/>
      <c r="L33" s="10">
        <f>+M33/D32</f>
        <v>0</v>
      </c>
      <c r="M33" s="19"/>
      <c r="N33" s="12"/>
      <c r="O33" s="12"/>
    </row>
    <row r="34" spans="1:15" ht="14.25">
      <c r="A34" s="27">
        <v>8</v>
      </c>
      <c r="B34" s="27" t="s">
        <v>17</v>
      </c>
      <c r="C34" s="27" t="s">
        <v>10</v>
      </c>
      <c r="D34" s="27">
        <v>2658</v>
      </c>
      <c r="E34" s="27">
        <v>88</v>
      </c>
      <c r="F34" s="24">
        <f>+D34*E34</f>
        <v>233904</v>
      </c>
      <c r="G34" s="8"/>
      <c r="H34" s="33" t="e">
        <f>+#REF!*D34</f>
        <v>#REF!</v>
      </c>
      <c r="I34" s="33" t="e">
        <f>+F34-H34</f>
        <v>#REF!</v>
      </c>
      <c r="J34" s="9">
        <v>1</v>
      </c>
      <c r="K34" s="22"/>
      <c r="L34" s="10">
        <f>+M34/D34</f>
        <v>0</v>
      </c>
      <c r="M34" s="19"/>
      <c r="N34" s="11"/>
      <c r="O34" s="12"/>
    </row>
    <row r="35" spans="1:15" ht="14.25">
      <c r="A35" s="27"/>
      <c r="B35" s="27"/>
      <c r="C35" s="27"/>
      <c r="D35" s="27"/>
      <c r="E35" s="27"/>
      <c r="F35" s="24"/>
      <c r="G35" s="8"/>
      <c r="H35" s="33"/>
      <c r="I35" s="33"/>
      <c r="J35" s="9">
        <v>2</v>
      </c>
      <c r="K35" s="22"/>
      <c r="L35" s="10">
        <f>+M35/D34</f>
        <v>0</v>
      </c>
      <c r="M35" s="19"/>
      <c r="N35" s="12"/>
      <c r="O35" s="12"/>
    </row>
    <row r="36" spans="1:15" ht="14.25">
      <c r="A36" s="27">
        <v>9</v>
      </c>
      <c r="B36" s="27" t="s">
        <v>18</v>
      </c>
      <c r="C36" s="27" t="s">
        <v>10</v>
      </c>
      <c r="D36" s="27">
        <v>1380</v>
      </c>
      <c r="E36" s="27">
        <v>88</v>
      </c>
      <c r="F36" s="24">
        <f>+D36*E36</f>
        <v>121440</v>
      </c>
      <c r="G36" s="8"/>
      <c r="H36" s="33" t="e">
        <f>+#REF!*D36</f>
        <v>#REF!</v>
      </c>
      <c r="I36" s="33" t="e">
        <f>+F36-H36</f>
        <v>#REF!</v>
      </c>
      <c r="J36" s="9">
        <v>1</v>
      </c>
      <c r="K36" s="22"/>
      <c r="L36" s="10">
        <f>+M36/D36</f>
        <v>0</v>
      </c>
      <c r="M36" s="19"/>
      <c r="N36" s="11"/>
      <c r="O36" s="12"/>
    </row>
    <row r="37" spans="1:15" ht="14.25">
      <c r="A37" s="27"/>
      <c r="B37" s="27"/>
      <c r="C37" s="27"/>
      <c r="D37" s="27"/>
      <c r="E37" s="27"/>
      <c r="F37" s="24"/>
      <c r="G37" s="8"/>
      <c r="H37" s="33"/>
      <c r="I37" s="33"/>
      <c r="J37" s="9">
        <v>2</v>
      </c>
      <c r="K37" s="22"/>
      <c r="L37" s="10">
        <f>+M37/D36</f>
        <v>0</v>
      </c>
      <c r="M37" s="19"/>
      <c r="N37" s="12"/>
      <c r="O37" s="12"/>
    </row>
    <row r="38" spans="1:15" ht="54">
      <c r="A38" s="8">
        <v>10</v>
      </c>
      <c r="B38" s="8" t="s">
        <v>19</v>
      </c>
      <c r="C38" s="8" t="s">
        <v>10</v>
      </c>
      <c r="D38" s="8">
        <v>3410</v>
      </c>
      <c r="E38" s="8">
        <v>88</v>
      </c>
      <c r="F38" s="13">
        <f>+D38*E38</f>
        <v>300080</v>
      </c>
      <c r="G38" s="8"/>
      <c r="H38" s="14" t="e">
        <f>+D38*#REF!</f>
        <v>#REF!</v>
      </c>
      <c r="I38" s="14" t="e">
        <f>+F38-H38</f>
        <v>#REF!</v>
      </c>
      <c r="J38" s="9">
        <v>1</v>
      </c>
      <c r="K38" s="22"/>
      <c r="L38" s="10">
        <f>+M38/D38</f>
        <v>0</v>
      </c>
      <c r="M38" s="19"/>
      <c r="N38" s="11"/>
      <c r="O38" s="12"/>
    </row>
    <row r="39" spans="1:15" ht="54">
      <c r="A39" s="8">
        <v>11</v>
      </c>
      <c r="B39" s="8" t="s">
        <v>20</v>
      </c>
      <c r="C39" s="8" t="s">
        <v>10</v>
      </c>
      <c r="D39" s="8">
        <v>5036</v>
      </c>
      <c r="E39" s="8">
        <v>88</v>
      </c>
      <c r="F39" s="13">
        <f>+D39*E39</f>
        <v>443168</v>
      </c>
      <c r="G39" s="8"/>
      <c r="H39" s="14" t="e">
        <f>+D39*#REF!</f>
        <v>#REF!</v>
      </c>
      <c r="I39" s="14" t="e">
        <f>+F39-H39</f>
        <v>#REF!</v>
      </c>
      <c r="J39" s="9">
        <v>1</v>
      </c>
      <c r="K39" s="22"/>
      <c r="L39" s="10">
        <f>+M39/D39</f>
        <v>0</v>
      </c>
      <c r="M39" s="19"/>
      <c r="N39" s="11"/>
      <c r="O39" s="12"/>
    </row>
    <row r="40" spans="1:15" ht="54">
      <c r="A40" s="8">
        <v>12</v>
      </c>
      <c r="B40" s="8" t="s">
        <v>21</v>
      </c>
      <c r="C40" s="8" t="s">
        <v>10</v>
      </c>
      <c r="D40" s="8">
        <v>2269</v>
      </c>
      <c r="E40" s="8">
        <v>88</v>
      </c>
      <c r="F40" s="13">
        <f>+D40*E40</f>
        <v>199672</v>
      </c>
      <c r="G40" s="8"/>
      <c r="H40" s="14" t="e">
        <f>+D40*#REF!</f>
        <v>#REF!</v>
      </c>
      <c r="I40" s="14" t="e">
        <f>+F40-H40</f>
        <v>#REF!</v>
      </c>
      <c r="J40" s="9">
        <v>1</v>
      </c>
      <c r="K40" s="22"/>
      <c r="L40" s="10">
        <f>+M40/D40</f>
        <v>0</v>
      </c>
      <c r="M40" s="19"/>
      <c r="N40" s="11"/>
      <c r="O40" s="12"/>
    </row>
    <row r="41" spans="1:15" ht="14.25">
      <c r="A41" s="27">
        <v>13</v>
      </c>
      <c r="B41" s="27" t="s">
        <v>22</v>
      </c>
      <c r="C41" s="27" t="s">
        <v>10</v>
      </c>
      <c r="D41" s="27">
        <v>9345</v>
      </c>
      <c r="E41" s="27">
        <v>88</v>
      </c>
      <c r="F41" s="24">
        <f>+D41*E41</f>
        <v>822360</v>
      </c>
      <c r="G41" s="8"/>
      <c r="H41" s="33" t="e">
        <f>+D41*#REF!</f>
        <v>#REF!</v>
      </c>
      <c r="I41" s="33" t="e">
        <f>+F41-H41</f>
        <v>#REF!</v>
      </c>
      <c r="J41" s="9">
        <v>1</v>
      </c>
      <c r="K41" s="22"/>
      <c r="L41" s="10">
        <f>+M41/D41</f>
        <v>0</v>
      </c>
      <c r="M41" s="19"/>
      <c r="N41" s="11"/>
      <c r="O41" s="12"/>
    </row>
    <row r="42" spans="1:15" ht="14.25">
      <c r="A42" s="27"/>
      <c r="B42" s="27"/>
      <c r="C42" s="27"/>
      <c r="D42" s="27"/>
      <c r="E42" s="27"/>
      <c r="F42" s="24"/>
      <c r="G42" s="8"/>
      <c r="H42" s="33"/>
      <c r="I42" s="33"/>
      <c r="J42" s="9">
        <v>2</v>
      </c>
      <c r="K42" s="22"/>
      <c r="L42" s="10" t="e">
        <f>+#REF!/D41</f>
        <v>#REF!</v>
      </c>
      <c r="M42" s="19"/>
      <c r="N42" s="12"/>
      <c r="O42" s="12"/>
    </row>
    <row r="43" spans="1:15" ht="14.25">
      <c r="A43" s="27"/>
      <c r="B43" s="27"/>
      <c r="C43" s="27"/>
      <c r="D43" s="27"/>
      <c r="E43" s="27"/>
      <c r="F43" s="24"/>
      <c r="G43" s="8"/>
      <c r="H43" s="33"/>
      <c r="I43" s="33"/>
      <c r="J43" s="9">
        <v>3</v>
      </c>
      <c r="K43" s="22"/>
      <c r="L43" s="10" t="e">
        <f>+#REF!/D41</f>
        <v>#REF!</v>
      </c>
      <c r="M43" s="19"/>
      <c r="N43" s="12"/>
      <c r="O43" s="12"/>
    </row>
    <row r="44" spans="1:15" ht="14.25">
      <c r="A44" s="27"/>
      <c r="B44" s="27"/>
      <c r="C44" s="27"/>
      <c r="D44" s="27"/>
      <c r="E44" s="27"/>
      <c r="F44" s="24"/>
      <c r="G44" s="8"/>
      <c r="H44" s="33"/>
      <c r="I44" s="33"/>
      <c r="J44" s="9">
        <v>4</v>
      </c>
      <c r="K44" s="22"/>
      <c r="L44" s="10">
        <f>+M44/D41</f>
        <v>0</v>
      </c>
      <c r="M44" s="19"/>
      <c r="N44" s="12"/>
      <c r="O44" s="12"/>
    </row>
    <row r="45" spans="1:15" ht="14.25">
      <c r="A45" s="27"/>
      <c r="B45" s="27"/>
      <c r="C45" s="27"/>
      <c r="D45" s="27"/>
      <c r="E45" s="27"/>
      <c r="F45" s="24"/>
      <c r="G45" s="8"/>
      <c r="H45" s="33"/>
      <c r="I45" s="33"/>
      <c r="J45" s="9">
        <v>5</v>
      </c>
      <c r="K45" s="22"/>
      <c r="L45" s="10">
        <f>+M45/D41</f>
        <v>0</v>
      </c>
      <c r="M45" s="19"/>
      <c r="N45" s="12"/>
      <c r="O45" s="12"/>
    </row>
    <row r="46" spans="1:15" ht="14.25">
      <c r="A46" s="27">
        <v>14</v>
      </c>
      <c r="B46" s="27" t="s">
        <v>23</v>
      </c>
      <c r="C46" s="27" t="s">
        <v>10</v>
      </c>
      <c r="D46" s="27">
        <v>15103</v>
      </c>
      <c r="E46" s="27">
        <v>88</v>
      </c>
      <c r="F46" s="24">
        <f>+D46*E46</f>
        <v>1329064</v>
      </c>
      <c r="G46" s="8"/>
      <c r="H46" s="33" t="e">
        <f>+D46*#REF!</f>
        <v>#REF!</v>
      </c>
      <c r="I46" s="33" t="e">
        <f>+F46-H46</f>
        <v>#REF!</v>
      </c>
      <c r="J46" s="9">
        <v>1</v>
      </c>
      <c r="K46" s="22"/>
      <c r="L46" s="10">
        <f>+M46/D46</f>
        <v>0</v>
      </c>
      <c r="M46" s="19"/>
      <c r="N46" s="11"/>
      <c r="O46" s="12"/>
    </row>
    <row r="47" spans="1:15" ht="14.25">
      <c r="A47" s="27"/>
      <c r="B47" s="27"/>
      <c r="C47" s="27"/>
      <c r="D47" s="27"/>
      <c r="E47" s="27"/>
      <c r="F47" s="24"/>
      <c r="G47" s="8"/>
      <c r="H47" s="33"/>
      <c r="I47" s="33"/>
      <c r="J47" s="9">
        <v>2</v>
      </c>
      <c r="K47" s="22"/>
      <c r="L47" s="10" t="e">
        <f>+#REF!/D46</f>
        <v>#REF!</v>
      </c>
      <c r="M47" s="19"/>
      <c r="N47" s="12"/>
      <c r="O47" s="12"/>
    </row>
    <row r="48" spans="1:15" ht="14.25">
      <c r="A48" s="27"/>
      <c r="B48" s="27"/>
      <c r="C48" s="27"/>
      <c r="D48" s="27"/>
      <c r="E48" s="27"/>
      <c r="F48" s="24"/>
      <c r="G48" s="8"/>
      <c r="H48" s="33"/>
      <c r="I48" s="33"/>
      <c r="J48" s="9">
        <v>3</v>
      </c>
      <c r="K48" s="22"/>
      <c r="L48" s="10" t="e">
        <f>+#REF!/D46</f>
        <v>#REF!</v>
      </c>
      <c r="M48" s="19"/>
      <c r="N48" s="12"/>
      <c r="O48" s="12"/>
    </row>
    <row r="49" spans="1:15" ht="14.25">
      <c r="A49" s="27"/>
      <c r="B49" s="27"/>
      <c r="C49" s="27"/>
      <c r="D49" s="27"/>
      <c r="E49" s="27"/>
      <c r="F49" s="24"/>
      <c r="G49" s="8"/>
      <c r="H49" s="33"/>
      <c r="I49" s="33"/>
      <c r="J49" s="9">
        <v>4</v>
      </c>
      <c r="K49" s="22"/>
      <c r="L49" s="10">
        <f>+M49/D46</f>
        <v>0</v>
      </c>
      <c r="M49" s="19"/>
      <c r="N49" s="12"/>
      <c r="O49" s="12"/>
    </row>
    <row r="50" spans="1:15" ht="14.25">
      <c r="A50" s="27"/>
      <c r="B50" s="27"/>
      <c r="C50" s="27"/>
      <c r="D50" s="27"/>
      <c r="E50" s="27"/>
      <c r="F50" s="24"/>
      <c r="G50" s="8"/>
      <c r="H50" s="33"/>
      <c r="I50" s="33"/>
      <c r="J50" s="9">
        <v>5</v>
      </c>
      <c r="K50" s="22"/>
      <c r="L50" s="10">
        <f>+M50/D46</f>
        <v>0</v>
      </c>
      <c r="M50" s="19"/>
      <c r="N50" s="12"/>
      <c r="O50" s="12"/>
    </row>
    <row r="51" spans="1:15" ht="14.25">
      <c r="A51" s="27">
        <v>15</v>
      </c>
      <c r="B51" s="27" t="s">
        <v>24</v>
      </c>
      <c r="C51" s="27" t="s">
        <v>10</v>
      </c>
      <c r="D51" s="27">
        <v>7852</v>
      </c>
      <c r="E51" s="27">
        <v>88</v>
      </c>
      <c r="F51" s="24">
        <f>+D51*E51</f>
        <v>690976</v>
      </c>
      <c r="G51" s="8"/>
      <c r="H51" s="33" t="e">
        <f>+D51*#REF!</f>
        <v>#REF!</v>
      </c>
      <c r="I51" s="33" t="e">
        <f>+F51-H51</f>
        <v>#REF!</v>
      </c>
      <c r="J51" s="9">
        <v>1</v>
      </c>
      <c r="K51" s="22"/>
      <c r="L51" s="10">
        <f>+M51/D51</f>
        <v>0</v>
      </c>
      <c r="M51" s="19"/>
      <c r="N51" s="11"/>
      <c r="O51" s="12"/>
    </row>
    <row r="52" spans="1:15" ht="14.25">
      <c r="A52" s="27"/>
      <c r="B52" s="27"/>
      <c r="C52" s="27"/>
      <c r="D52" s="27"/>
      <c r="E52" s="27"/>
      <c r="F52" s="24"/>
      <c r="G52" s="8"/>
      <c r="H52" s="33"/>
      <c r="I52" s="33"/>
      <c r="J52" s="9">
        <v>2</v>
      </c>
      <c r="K52" s="22"/>
      <c r="L52" s="10" t="e">
        <f>+#REF!/D51</f>
        <v>#REF!</v>
      </c>
      <c r="M52" s="19"/>
      <c r="N52" s="12"/>
      <c r="O52" s="12"/>
    </row>
    <row r="53" spans="1:15" ht="14.25">
      <c r="A53" s="27"/>
      <c r="B53" s="27"/>
      <c r="C53" s="27"/>
      <c r="D53" s="27"/>
      <c r="E53" s="27"/>
      <c r="F53" s="24"/>
      <c r="G53" s="8"/>
      <c r="H53" s="33"/>
      <c r="I53" s="33"/>
      <c r="J53" s="9">
        <v>3</v>
      </c>
      <c r="K53" s="22"/>
      <c r="L53" s="10">
        <f>+M53/D51</f>
        <v>0</v>
      </c>
      <c r="M53" s="19"/>
      <c r="N53" s="12"/>
      <c r="O53" s="12"/>
    </row>
    <row r="54" spans="1:15" ht="14.25">
      <c r="A54" s="27"/>
      <c r="B54" s="27"/>
      <c r="C54" s="27"/>
      <c r="D54" s="27"/>
      <c r="E54" s="27"/>
      <c r="F54" s="24"/>
      <c r="G54" s="8"/>
      <c r="H54" s="33"/>
      <c r="I54" s="33"/>
      <c r="J54" s="9">
        <v>4</v>
      </c>
      <c r="K54" s="22"/>
      <c r="L54" s="10" t="e">
        <f>+#REF!/D51</f>
        <v>#REF!</v>
      </c>
      <c r="M54" s="19"/>
      <c r="N54" s="12"/>
      <c r="O54" s="12"/>
    </row>
    <row r="55" spans="1:15" ht="14.25">
      <c r="A55" s="27"/>
      <c r="B55" s="27"/>
      <c r="C55" s="27"/>
      <c r="D55" s="27"/>
      <c r="E55" s="27"/>
      <c r="F55" s="24"/>
      <c r="G55" s="8"/>
      <c r="H55" s="33"/>
      <c r="I55" s="33"/>
      <c r="J55" s="9">
        <v>5</v>
      </c>
      <c r="K55" s="22"/>
      <c r="L55" s="10">
        <f>+M55/D51</f>
        <v>0</v>
      </c>
      <c r="M55" s="19"/>
      <c r="N55" s="12"/>
      <c r="O55" s="12"/>
    </row>
    <row r="56" spans="1:15" ht="14.25">
      <c r="A56" s="27">
        <v>16</v>
      </c>
      <c r="B56" s="27" t="s">
        <v>25</v>
      </c>
      <c r="C56" s="27" t="s">
        <v>10</v>
      </c>
      <c r="D56" s="27">
        <v>12060</v>
      </c>
      <c r="E56" s="27">
        <v>88</v>
      </c>
      <c r="F56" s="24">
        <f>+D56*E56</f>
        <v>1061280</v>
      </c>
      <c r="G56" s="8"/>
      <c r="H56" s="33" t="e">
        <f>+#REF!*D56</f>
        <v>#REF!</v>
      </c>
      <c r="I56" s="33" t="e">
        <f>+F56-H56</f>
        <v>#REF!</v>
      </c>
      <c r="J56" s="9">
        <v>1</v>
      </c>
      <c r="K56" s="22"/>
      <c r="L56" s="10" t="e">
        <f>+#REF!/D56</f>
        <v>#REF!</v>
      </c>
      <c r="M56" s="19"/>
      <c r="N56" s="11"/>
      <c r="O56" s="12"/>
    </row>
    <row r="57" spans="1:15" ht="14.25">
      <c r="A57" s="27"/>
      <c r="B57" s="27"/>
      <c r="C57" s="27"/>
      <c r="D57" s="27"/>
      <c r="E57" s="27"/>
      <c r="F57" s="24"/>
      <c r="G57" s="8"/>
      <c r="H57" s="33"/>
      <c r="I57" s="33"/>
      <c r="J57" s="9">
        <v>2</v>
      </c>
      <c r="K57" s="22"/>
      <c r="L57" s="10" t="e">
        <f>+#REF!/D56</f>
        <v>#REF!</v>
      </c>
      <c r="M57" s="19"/>
      <c r="N57" s="12"/>
      <c r="O57" s="12"/>
    </row>
    <row r="58" spans="1:15" ht="14.25">
      <c r="A58" s="27"/>
      <c r="B58" s="27"/>
      <c r="C58" s="27"/>
      <c r="D58" s="27"/>
      <c r="E58" s="27"/>
      <c r="F58" s="24"/>
      <c r="G58" s="8"/>
      <c r="H58" s="33"/>
      <c r="I58" s="33"/>
      <c r="J58" s="9">
        <v>3</v>
      </c>
      <c r="K58" s="22"/>
      <c r="L58" s="10">
        <f>+M58/D56</f>
        <v>0</v>
      </c>
      <c r="M58" s="19"/>
      <c r="N58" s="12"/>
      <c r="O58" s="12"/>
    </row>
    <row r="59" spans="1:15" ht="14.25">
      <c r="A59" s="27"/>
      <c r="B59" s="27"/>
      <c r="C59" s="27"/>
      <c r="D59" s="27"/>
      <c r="E59" s="27"/>
      <c r="F59" s="24"/>
      <c r="G59" s="8"/>
      <c r="H59" s="33"/>
      <c r="I59" s="33"/>
      <c r="J59" s="9">
        <v>4</v>
      </c>
      <c r="K59" s="22"/>
      <c r="L59" s="10">
        <f>+M59/D56</f>
        <v>0</v>
      </c>
      <c r="M59" s="19"/>
      <c r="N59" s="12"/>
      <c r="O59" s="12"/>
    </row>
    <row r="60" spans="1:15" ht="14.25">
      <c r="A60" s="27">
        <v>17</v>
      </c>
      <c r="B60" s="27" t="s">
        <v>26</v>
      </c>
      <c r="C60" s="27" t="s">
        <v>10</v>
      </c>
      <c r="D60" s="27">
        <v>16926</v>
      </c>
      <c r="E60" s="27">
        <v>88</v>
      </c>
      <c r="F60" s="24">
        <f>+D60*E60</f>
        <v>1489488</v>
      </c>
      <c r="G60" s="8"/>
      <c r="H60" s="33" t="e">
        <f>+#REF!*D60</f>
        <v>#REF!</v>
      </c>
      <c r="I60" s="33" t="e">
        <f>+F60-H60</f>
        <v>#REF!</v>
      </c>
      <c r="J60" s="9">
        <v>1</v>
      </c>
      <c r="K60" s="22"/>
      <c r="L60" s="10" t="e">
        <f>+#REF!/D60</f>
        <v>#REF!</v>
      </c>
      <c r="M60" s="19"/>
      <c r="N60" s="11"/>
      <c r="O60" s="12"/>
    </row>
    <row r="61" spans="1:15" ht="14.25">
      <c r="A61" s="27"/>
      <c r="B61" s="27"/>
      <c r="C61" s="27"/>
      <c r="D61" s="27"/>
      <c r="E61" s="27"/>
      <c r="F61" s="24"/>
      <c r="G61" s="8"/>
      <c r="H61" s="33"/>
      <c r="I61" s="33"/>
      <c r="J61" s="9">
        <v>2</v>
      </c>
      <c r="K61" s="22"/>
      <c r="L61" s="10" t="e">
        <f>+#REF!/D60</f>
        <v>#REF!</v>
      </c>
      <c r="M61" s="19"/>
      <c r="N61" s="12"/>
      <c r="O61" s="12"/>
    </row>
    <row r="62" spans="1:15" ht="14.25">
      <c r="A62" s="27"/>
      <c r="B62" s="27"/>
      <c r="C62" s="27"/>
      <c r="D62" s="27"/>
      <c r="E62" s="27"/>
      <c r="F62" s="24"/>
      <c r="G62" s="8"/>
      <c r="H62" s="33"/>
      <c r="I62" s="33"/>
      <c r="J62" s="9">
        <v>3</v>
      </c>
      <c r="K62" s="22"/>
      <c r="L62" s="10">
        <f>+M62/D60</f>
        <v>0</v>
      </c>
      <c r="M62" s="19"/>
      <c r="N62" s="12"/>
      <c r="O62" s="12"/>
    </row>
    <row r="63" spans="1:15" ht="14.25">
      <c r="A63" s="27"/>
      <c r="B63" s="27"/>
      <c r="C63" s="27"/>
      <c r="D63" s="27"/>
      <c r="E63" s="27"/>
      <c r="F63" s="24"/>
      <c r="G63" s="8"/>
      <c r="H63" s="33"/>
      <c r="I63" s="33"/>
      <c r="J63" s="9">
        <v>4</v>
      </c>
      <c r="K63" s="22"/>
      <c r="L63" s="10">
        <f>+M63/D60</f>
        <v>0</v>
      </c>
      <c r="M63" s="19"/>
      <c r="N63" s="12"/>
      <c r="O63" s="12"/>
    </row>
    <row r="64" spans="1:15" ht="14.25">
      <c r="A64" s="27">
        <v>18</v>
      </c>
      <c r="B64" s="27" t="s">
        <v>27</v>
      </c>
      <c r="C64" s="27" t="s">
        <v>10</v>
      </c>
      <c r="D64" s="27">
        <v>9933</v>
      </c>
      <c r="E64" s="27">
        <v>88</v>
      </c>
      <c r="F64" s="24">
        <f>+D64*E64</f>
        <v>874104</v>
      </c>
      <c r="G64" s="8"/>
      <c r="H64" s="33" t="e">
        <f>+#REF!*D64</f>
        <v>#REF!</v>
      </c>
      <c r="I64" s="33" t="e">
        <f>+F64-H64</f>
        <v>#REF!</v>
      </c>
      <c r="J64" s="9">
        <v>1</v>
      </c>
      <c r="K64" s="22"/>
      <c r="L64" s="10" t="e">
        <f>+#REF!/D64</f>
        <v>#REF!</v>
      </c>
      <c r="M64" s="19"/>
      <c r="N64" s="11"/>
      <c r="O64" s="12"/>
    </row>
    <row r="65" spans="1:15" ht="14.25">
      <c r="A65" s="27"/>
      <c r="B65" s="27"/>
      <c r="C65" s="27"/>
      <c r="D65" s="27"/>
      <c r="E65" s="27"/>
      <c r="F65" s="24"/>
      <c r="G65" s="8"/>
      <c r="H65" s="33"/>
      <c r="I65" s="33"/>
      <c r="J65" s="9">
        <v>2</v>
      </c>
      <c r="K65" s="22"/>
      <c r="L65" s="10" t="e">
        <f>+#REF!/D64</f>
        <v>#REF!</v>
      </c>
      <c r="M65" s="19"/>
      <c r="N65" s="12"/>
      <c r="O65" s="12"/>
    </row>
    <row r="66" spans="1:15" ht="14.25">
      <c r="A66" s="27"/>
      <c r="B66" s="27"/>
      <c r="C66" s="27"/>
      <c r="D66" s="27"/>
      <c r="E66" s="27"/>
      <c r="F66" s="24"/>
      <c r="G66" s="8"/>
      <c r="H66" s="33"/>
      <c r="I66" s="33"/>
      <c r="J66" s="9">
        <v>3</v>
      </c>
      <c r="K66" s="22"/>
      <c r="L66" s="10">
        <f>+M66/D64</f>
        <v>0</v>
      </c>
      <c r="M66" s="19"/>
      <c r="N66" s="12"/>
      <c r="O66" s="12"/>
    </row>
    <row r="67" spans="1:15" ht="14.25">
      <c r="A67" s="27"/>
      <c r="B67" s="27"/>
      <c r="C67" s="27"/>
      <c r="D67" s="27"/>
      <c r="E67" s="27"/>
      <c r="F67" s="24"/>
      <c r="G67" s="8"/>
      <c r="H67" s="33"/>
      <c r="I67" s="33"/>
      <c r="J67" s="9">
        <v>4</v>
      </c>
      <c r="K67" s="22"/>
      <c r="L67" s="10">
        <f>+M67/D64</f>
        <v>0</v>
      </c>
      <c r="M67" s="19"/>
      <c r="N67" s="12"/>
      <c r="O67" s="12"/>
    </row>
    <row r="68" spans="1:15" ht="14.25">
      <c r="A68" s="27">
        <v>19</v>
      </c>
      <c r="B68" s="27" t="s">
        <v>28</v>
      </c>
      <c r="C68" s="27" t="s">
        <v>10</v>
      </c>
      <c r="D68" s="27">
        <v>3705</v>
      </c>
      <c r="E68" s="27">
        <v>88</v>
      </c>
      <c r="F68" s="24">
        <f>+D68*E68</f>
        <v>326040</v>
      </c>
      <c r="G68" s="8"/>
      <c r="H68" s="33" t="e">
        <f>+D68*#REF!</f>
        <v>#REF!</v>
      </c>
      <c r="I68" s="33" t="e">
        <f>+F68-H68</f>
        <v>#REF!</v>
      </c>
      <c r="J68" s="9">
        <v>1</v>
      </c>
      <c r="K68" s="22"/>
      <c r="L68" s="10">
        <f>+M68/D68</f>
        <v>0</v>
      </c>
      <c r="M68" s="19"/>
      <c r="N68" s="11"/>
      <c r="O68" s="12"/>
    </row>
    <row r="69" spans="1:15" ht="14.25">
      <c r="A69" s="27"/>
      <c r="B69" s="27"/>
      <c r="C69" s="27"/>
      <c r="D69" s="27"/>
      <c r="E69" s="27"/>
      <c r="F69" s="24"/>
      <c r="G69" s="8"/>
      <c r="H69" s="33"/>
      <c r="I69" s="33"/>
      <c r="J69" s="9">
        <v>2</v>
      </c>
      <c r="K69" s="22"/>
      <c r="L69" s="10" t="e">
        <f>+#REF!/D68</f>
        <v>#REF!</v>
      </c>
      <c r="M69" s="19"/>
      <c r="N69" s="12"/>
      <c r="O69" s="12"/>
    </row>
    <row r="70" spans="1:15" ht="14.25">
      <c r="A70" s="27"/>
      <c r="B70" s="27"/>
      <c r="C70" s="27"/>
      <c r="D70" s="27"/>
      <c r="E70" s="27"/>
      <c r="F70" s="24"/>
      <c r="G70" s="8"/>
      <c r="H70" s="33"/>
      <c r="I70" s="33"/>
      <c r="J70" s="9">
        <v>3</v>
      </c>
      <c r="K70" s="22"/>
      <c r="L70" s="10">
        <f>+M70/D68</f>
        <v>0</v>
      </c>
      <c r="M70" s="19"/>
      <c r="N70" s="12"/>
      <c r="O70" s="12"/>
    </row>
    <row r="71" spans="1:15" ht="14.25">
      <c r="A71" s="27"/>
      <c r="B71" s="27"/>
      <c r="C71" s="27"/>
      <c r="D71" s="27"/>
      <c r="E71" s="27"/>
      <c r="F71" s="24"/>
      <c r="G71" s="8"/>
      <c r="H71" s="33"/>
      <c r="I71" s="33"/>
      <c r="J71" s="9">
        <v>4</v>
      </c>
      <c r="K71" s="22"/>
      <c r="L71" s="10">
        <f>+M71/D68</f>
        <v>0</v>
      </c>
      <c r="M71" s="19"/>
      <c r="N71" s="12"/>
      <c r="O71" s="12"/>
    </row>
    <row r="72" spans="1:15" ht="14.25">
      <c r="A72" s="27">
        <v>20</v>
      </c>
      <c r="B72" s="27" t="s">
        <v>29</v>
      </c>
      <c r="C72" s="27" t="s">
        <v>10</v>
      </c>
      <c r="D72" s="27">
        <v>6187</v>
      </c>
      <c r="E72" s="27">
        <v>88</v>
      </c>
      <c r="F72" s="24">
        <f>+D72*E72</f>
        <v>544456</v>
      </c>
      <c r="G72" s="8"/>
      <c r="H72" s="33" t="e">
        <f>+D72*#REF!</f>
        <v>#REF!</v>
      </c>
      <c r="I72" s="33" t="e">
        <f>+F72-H72</f>
        <v>#REF!</v>
      </c>
      <c r="J72" s="9">
        <v>1</v>
      </c>
      <c r="K72" s="22"/>
      <c r="L72" s="10">
        <f>+M72/D72</f>
        <v>0</v>
      </c>
      <c r="M72" s="19"/>
      <c r="N72" s="11"/>
      <c r="O72" s="12"/>
    </row>
    <row r="73" spans="1:15" ht="14.25">
      <c r="A73" s="27"/>
      <c r="B73" s="27"/>
      <c r="C73" s="27"/>
      <c r="D73" s="27"/>
      <c r="E73" s="27"/>
      <c r="F73" s="24"/>
      <c r="G73" s="8"/>
      <c r="H73" s="33"/>
      <c r="I73" s="33"/>
      <c r="J73" s="9">
        <v>2</v>
      </c>
      <c r="K73" s="22"/>
      <c r="L73" s="10" t="e">
        <f>+#REF!/D72</f>
        <v>#REF!</v>
      </c>
      <c r="M73" s="19"/>
      <c r="N73" s="12"/>
      <c r="O73" s="12"/>
    </row>
    <row r="74" spans="1:15" ht="14.25">
      <c r="A74" s="27"/>
      <c r="B74" s="27"/>
      <c r="C74" s="27"/>
      <c r="D74" s="27"/>
      <c r="E74" s="27"/>
      <c r="F74" s="24"/>
      <c r="G74" s="8"/>
      <c r="H74" s="33"/>
      <c r="I74" s="33"/>
      <c r="J74" s="9">
        <v>3</v>
      </c>
      <c r="K74" s="22"/>
      <c r="L74" s="10">
        <f>+M74/D72</f>
        <v>0</v>
      </c>
      <c r="M74" s="19"/>
      <c r="N74" s="12"/>
      <c r="O74" s="12"/>
    </row>
    <row r="75" spans="1:15" ht="14.25">
      <c r="A75" s="27"/>
      <c r="B75" s="27"/>
      <c r="C75" s="27"/>
      <c r="D75" s="27"/>
      <c r="E75" s="27"/>
      <c r="F75" s="24"/>
      <c r="G75" s="8"/>
      <c r="H75" s="33"/>
      <c r="I75" s="33"/>
      <c r="J75" s="9">
        <v>4</v>
      </c>
      <c r="K75" s="22"/>
      <c r="L75" s="10">
        <f>+M75/D72</f>
        <v>0</v>
      </c>
      <c r="M75" s="19"/>
      <c r="N75" s="12"/>
      <c r="O75" s="12"/>
    </row>
    <row r="76" spans="1:15" ht="14.25">
      <c r="A76" s="27">
        <v>21</v>
      </c>
      <c r="B76" s="27" t="s">
        <v>30</v>
      </c>
      <c r="C76" s="27" t="s">
        <v>10</v>
      </c>
      <c r="D76" s="27">
        <v>3594</v>
      </c>
      <c r="E76" s="27">
        <v>88</v>
      </c>
      <c r="F76" s="24">
        <f>+D76*E76</f>
        <v>316272</v>
      </c>
      <c r="G76" s="8"/>
      <c r="H76" s="33" t="e">
        <f>+D76*#REF!</f>
        <v>#REF!</v>
      </c>
      <c r="I76" s="33" t="e">
        <f>+F76-H76</f>
        <v>#REF!</v>
      </c>
      <c r="J76" s="9">
        <v>1</v>
      </c>
      <c r="K76" s="22"/>
      <c r="L76" s="10">
        <f>+M76/D76</f>
        <v>0</v>
      </c>
      <c r="M76" s="19"/>
      <c r="N76" s="11"/>
      <c r="O76" s="12"/>
    </row>
    <row r="77" spans="1:15" ht="14.25">
      <c r="A77" s="27"/>
      <c r="B77" s="27"/>
      <c r="C77" s="27"/>
      <c r="D77" s="27"/>
      <c r="E77" s="27"/>
      <c r="F77" s="24"/>
      <c r="G77" s="8"/>
      <c r="H77" s="33"/>
      <c r="I77" s="33"/>
      <c r="J77" s="9">
        <v>2</v>
      </c>
      <c r="K77" s="22"/>
      <c r="L77" s="10" t="e">
        <f>+#REF!/D76</f>
        <v>#REF!</v>
      </c>
      <c r="M77" s="19"/>
      <c r="N77" s="12"/>
      <c r="O77" s="12"/>
    </row>
    <row r="78" spans="1:15" ht="14.25">
      <c r="A78" s="27"/>
      <c r="B78" s="27"/>
      <c r="C78" s="27"/>
      <c r="D78" s="27"/>
      <c r="E78" s="27"/>
      <c r="F78" s="24"/>
      <c r="G78" s="8"/>
      <c r="H78" s="33"/>
      <c r="I78" s="33"/>
      <c r="J78" s="9">
        <v>3</v>
      </c>
      <c r="K78" s="22"/>
      <c r="L78" s="10">
        <f>+M78/D76</f>
        <v>0</v>
      </c>
      <c r="M78" s="19"/>
      <c r="N78" s="12"/>
      <c r="O78" s="12"/>
    </row>
    <row r="79" spans="1:15" ht="14.25">
      <c r="A79" s="27"/>
      <c r="B79" s="27"/>
      <c r="C79" s="27"/>
      <c r="D79" s="27"/>
      <c r="E79" s="27"/>
      <c r="F79" s="24"/>
      <c r="G79" s="8"/>
      <c r="H79" s="33"/>
      <c r="I79" s="33"/>
      <c r="J79" s="9">
        <v>4</v>
      </c>
      <c r="K79" s="22"/>
      <c r="L79" s="10">
        <f>+M79/D76</f>
        <v>0</v>
      </c>
      <c r="M79" s="19"/>
      <c r="N79" s="12"/>
      <c r="O79" s="12"/>
    </row>
    <row r="80" spans="1:15" ht="14.25">
      <c r="A80" s="27">
        <v>22</v>
      </c>
      <c r="B80" s="27" t="s">
        <v>31</v>
      </c>
      <c r="C80" s="27" t="s">
        <v>10</v>
      </c>
      <c r="D80" s="27">
        <v>260</v>
      </c>
      <c r="E80" s="27">
        <v>88</v>
      </c>
      <c r="F80" s="24">
        <f>+D80*E80</f>
        <v>22880</v>
      </c>
      <c r="G80" s="8"/>
      <c r="H80" s="33" t="e">
        <f>+#REF!*D80</f>
        <v>#REF!</v>
      </c>
      <c r="I80" s="33" t="e">
        <f>+F80-H80</f>
        <v>#REF!</v>
      </c>
      <c r="J80" s="9">
        <v>1</v>
      </c>
      <c r="K80" s="22"/>
      <c r="L80" s="10">
        <f>+M80/D80</f>
        <v>0</v>
      </c>
      <c r="M80" s="19"/>
      <c r="N80" s="11"/>
      <c r="O80" s="12"/>
    </row>
    <row r="81" spans="1:15" ht="14.25">
      <c r="A81" s="27"/>
      <c r="B81" s="27"/>
      <c r="C81" s="27"/>
      <c r="D81" s="27"/>
      <c r="E81" s="27"/>
      <c r="F81" s="24"/>
      <c r="G81" s="8"/>
      <c r="H81" s="33"/>
      <c r="I81" s="33"/>
      <c r="J81" s="9">
        <v>2</v>
      </c>
      <c r="K81" s="22"/>
      <c r="L81" s="10">
        <f>+M81/D80</f>
        <v>0</v>
      </c>
      <c r="M81" s="19"/>
      <c r="N81" s="12"/>
      <c r="O81" s="12"/>
    </row>
    <row r="82" spans="1:15" ht="14.25">
      <c r="A82" s="27">
        <v>23</v>
      </c>
      <c r="B82" s="27" t="s">
        <v>32</v>
      </c>
      <c r="C82" s="27" t="s">
        <v>10</v>
      </c>
      <c r="D82" s="27">
        <v>364</v>
      </c>
      <c r="E82" s="27">
        <v>88</v>
      </c>
      <c r="F82" s="24">
        <f>+D82*E82</f>
        <v>32032</v>
      </c>
      <c r="G82" s="8"/>
      <c r="H82" s="33" t="e">
        <f>+#REF!*D82</f>
        <v>#REF!</v>
      </c>
      <c r="I82" s="33" t="e">
        <f>+F82-H82</f>
        <v>#REF!</v>
      </c>
      <c r="J82" s="9">
        <v>1</v>
      </c>
      <c r="K82" s="22"/>
      <c r="L82" s="10">
        <f>+M82/D82</f>
        <v>0</v>
      </c>
      <c r="M82" s="19"/>
      <c r="N82" s="11"/>
      <c r="O82" s="12"/>
    </row>
    <row r="83" spans="1:15" ht="14.25">
      <c r="A83" s="27"/>
      <c r="B83" s="27"/>
      <c r="C83" s="27"/>
      <c r="D83" s="27"/>
      <c r="E83" s="27"/>
      <c r="F83" s="24"/>
      <c r="G83" s="8"/>
      <c r="H83" s="33"/>
      <c r="I83" s="33"/>
      <c r="J83" s="9">
        <v>2</v>
      </c>
      <c r="K83" s="22"/>
      <c r="L83" s="10">
        <f>+M83/D82</f>
        <v>0</v>
      </c>
      <c r="M83" s="19"/>
      <c r="N83" s="12"/>
      <c r="O83" s="12"/>
    </row>
    <row r="84" spans="1:15" ht="14.25">
      <c r="A84" s="27">
        <v>24</v>
      </c>
      <c r="B84" s="27" t="s">
        <v>33</v>
      </c>
      <c r="C84" s="27" t="s">
        <v>10</v>
      </c>
      <c r="D84" s="27">
        <v>182</v>
      </c>
      <c r="E84" s="27">
        <v>88</v>
      </c>
      <c r="F84" s="24">
        <f>+D84*E84</f>
        <v>16016</v>
      </c>
      <c r="G84" s="8"/>
      <c r="H84" s="33" t="e">
        <f>+#REF!*D84</f>
        <v>#REF!</v>
      </c>
      <c r="I84" s="33" t="e">
        <f>+F84-H84</f>
        <v>#REF!</v>
      </c>
      <c r="J84" s="9">
        <v>1</v>
      </c>
      <c r="K84" s="22"/>
      <c r="L84" s="10">
        <f>+M84/D84</f>
        <v>0</v>
      </c>
      <c r="M84" s="19"/>
      <c r="N84" s="11"/>
      <c r="O84" s="12"/>
    </row>
    <row r="85" spans="1:15" ht="14.25">
      <c r="A85" s="27"/>
      <c r="B85" s="27"/>
      <c r="C85" s="27"/>
      <c r="D85" s="27"/>
      <c r="E85" s="27"/>
      <c r="F85" s="24"/>
      <c r="G85" s="8"/>
      <c r="H85" s="33"/>
      <c r="I85" s="33"/>
      <c r="J85" s="9">
        <v>2</v>
      </c>
      <c r="K85" s="22"/>
      <c r="L85" s="10">
        <f>+M85/D84</f>
        <v>0</v>
      </c>
      <c r="M85" s="19"/>
      <c r="N85" s="12"/>
      <c r="O85" s="12"/>
    </row>
    <row r="86" spans="1:15" ht="14.25">
      <c r="A86" s="27">
        <v>25</v>
      </c>
      <c r="B86" s="27" t="s">
        <v>34</v>
      </c>
      <c r="C86" s="27" t="s">
        <v>10</v>
      </c>
      <c r="D86" s="27">
        <v>3990</v>
      </c>
      <c r="E86" s="27">
        <v>88</v>
      </c>
      <c r="F86" s="24">
        <f>+D86*E86</f>
        <v>351120</v>
      </c>
      <c r="G86" s="8"/>
      <c r="H86" s="33" t="e">
        <f>+D86*#REF!</f>
        <v>#REF!</v>
      </c>
      <c r="I86" s="33" t="e">
        <f>+F86-H86</f>
        <v>#REF!</v>
      </c>
      <c r="J86" s="9">
        <v>1</v>
      </c>
      <c r="K86" s="22"/>
      <c r="L86" s="10">
        <f>+M86/D86</f>
        <v>0</v>
      </c>
      <c r="M86" s="19"/>
      <c r="N86" s="11"/>
      <c r="O86" s="12"/>
    </row>
    <row r="87" spans="1:15" ht="14.25">
      <c r="A87" s="27"/>
      <c r="B87" s="27"/>
      <c r="C87" s="27"/>
      <c r="D87" s="27"/>
      <c r="E87" s="27"/>
      <c r="F87" s="24"/>
      <c r="G87" s="8"/>
      <c r="H87" s="33"/>
      <c r="I87" s="33"/>
      <c r="J87" s="9">
        <v>2</v>
      </c>
      <c r="K87" s="22"/>
      <c r="L87" s="10" t="e">
        <f>+#REF!/D86</f>
        <v>#REF!</v>
      </c>
      <c r="M87" s="19"/>
      <c r="N87" s="12"/>
      <c r="O87" s="12"/>
    </row>
    <row r="88" spans="1:15" ht="14.25">
      <c r="A88" s="27"/>
      <c r="B88" s="27"/>
      <c r="C88" s="27"/>
      <c r="D88" s="27"/>
      <c r="E88" s="27"/>
      <c r="F88" s="24"/>
      <c r="G88" s="8"/>
      <c r="H88" s="33"/>
      <c r="I88" s="33"/>
      <c r="J88" s="9">
        <v>3</v>
      </c>
      <c r="K88" s="22"/>
      <c r="L88" s="10">
        <f>+M88/D86</f>
        <v>0</v>
      </c>
      <c r="M88" s="19"/>
      <c r="N88" s="12"/>
      <c r="O88" s="12"/>
    </row>
    <row r="89" spans="1:15" ht="14.25">
      <c r="A89" s="27">
        <v>26</v>
      </c>
      <c r="B89" s="27" t="s">
        <v>35</v>
      </c>
      <c r="C89" s="27" t="s">
        <v>10</v>
      </c>
      <c r="D89" s="27">
        <v>5186</v>
      </c>
      <c r="E89" s="27">
        <v>88</v>
      </c>
      <c r="F89" s="24">
        <f>+D89*E89</f>
        <v>456368</v>
      </c>
      <c r="G89" s="8"/>
      <c r="H89" s="33" t="e">
        <f>+D89*#REF!</f>
        <v>#REF!</v>
      </c>
      <c r="I89" s="33" t="e">
        <f>+F89-H89</f>
        <v>#REF!</v>
      </c>
      <c r="J89" s="9">
        <v>1</v>
      </c>
      <c r="K89" s="22"/>
      <c r="L89" s="10">
        <f>+M89/D89</f>
        <v>0</v>
      </c>
      <c r="M89" s="19"/>
      <c r="N89" s="11"/>
      <c r="O89" s="12"/>
    </row>
    <row r="90" spans="1:15" ht="14.25">
      <c r="A90" s="27"/>
      <c r="B90" s="27"/>
      <c r="C90" s="27"/>
      <c r="D90" s="27"/>
      <c r="E90" s="27"/>
      <c r="F90" s="24"/>
      <c r="G90" s="8"/>
      <c r="H90" s="33"/>
      <c r="I90" s="33"/>
      <c r="J90" s="9">
        <v>2</v>
      </c>
      <c r="K90" s="22"/>
      <c r="L90" s="10" t="e">
        <f>+#REF!/D89</f>
        <v>#REF!</v>
      </c>
      <c r="M90" s="19"/>
      <c r="N90" s="12"/>
      <c r="O90" s="12"/>
    </row>
    <row r="91" spans="1:15" ht="14.25">
      <c r="A91" s="27"/>
      <c r="B91" s="27"/>
      <c r="C91" s="27"/>
      <c r="D91" s="27"/>
      <c r="E91" s="27"/>
      <c r="F91" s="24"/>
      <c r="G91" s="8"/>
      <c r="H91" s="33"/>
      <c r="I91" s="33"/>
      <c r="J91" s="9">
        <v>3</v>
      </c>
      <c r="K91" s="22"/>
      <c r="L91" s="10">
        <f>+M91/D89</f>
        <v>0</v>
      </c>
      <c r="M91" s="19"/>
      <c r="N91" s="12"/>
      <c r="O91" s="12"/>
    </row>
    <row r="92" spans="1:15" ht="14.25">
      <c r="A92" s="27">
        <v>27</v>
      </c>
      <c r="B92" s="27" t="s">
        <v>36</v>
      </c>
      <c r="C92" s="27" t="s">
        <v>10</v>
      </c>
      <c r="D92" s="27">
        <v>3093</v>
      </c>
      <c r="E92" s="27">
        <v>88</v>
      </c>
      <c r="F92" s="24">
        <f>+D92*E92</f>
        <v>272184</v>
      </c>
      <c r="G92" s="8"/>
      <c r="H92" s="33" t="e">
        <f>+D92*#REF!</f>
        <v>#REF!</v>
      </c>
      <c r="I92" s="33" t="e">
        <f>+F92-H92</f>
        <v>#REF!</v>
      </c>
      <c r="J92" s="9">
        <v>1</v>
      </c>
      <c r="K92" s="22"/>
      <c r="L92" s="10">
        <f>+M92/D92</f>
        <v>0</v>
      </c>
      <c r="M92" s="19"/>
      <c r="N92" s="11"/>
      <c r="O92" s="12"/>
    </row>
    <row r="93" spans="1:15" ht="14.25">
      <c r="A93" s="27"/>
      <c r="B93" s="27"/>
      <c r="C93" s="27"/>
      <c r="D93" s="27"/>
      <c r="E93" s="27"/>
      <c r="F93" s="24"/>
      <c r="G93" s="8"/>
      <c r="H93" s="33"/>
      <c r="I93" s="33"/>
      <c r="J93" s="9">
        <v>2</v>
      </c>
      <c r="K93" s="22"/>
      <c r="L93" s="10" t="e">
        <f>+#REF!/D92</f>
        <v>#REF!</v>
      </c>
      <c r="M93" s="19"/>
      <c r="N93" s="12"/>
      <c r="O93" s="12"/>
    </row>
    <row r="94" spans="1:15" ht="14.25">
      <c r="A94" s="27"/>
      <c r="B94" s="27"/>
      <c r="C94" s="27"/>
      <c r="D94" s="27"/>
      <c r="E94" s="27"/>
      <c r="F94" s="24"/>
      <c r="G94" s="8"/>
      <c r="H94" s="33"/>
      <c r="I94" s="33"/>
      <c r="J94" s="9">
        <v>3</v>
      </c>
      <c r="K94" s="22"/>
      <c r="L94" s="10">
        <f>+M94/D92</f>
        <v>0</v>
      </c>
      <c r="M94" s="19"/>
      <c r="N94" s="12"/>
      <c r="O94" s="12"/>
    </row>
    <row r="95" spans="1:15" ht="14.25">
      <c r="A95" s="27">
        <v>28</v>
      </c>
      <c r="B95" s="27" t="s">
        <v>37</v>
      </c>
      <c r="C95" s="27" t="s">
        <v>10</v>
      </c>
      <c r="D95" s="27">
        <v>12980</v>
      </c>
      <c r="E95" s="27">
        <v>88</v>
      </c>
      <c r="F95" s="24">
        <f>+D95*E95</f>
        <v>1142240</v>
      </c>
      <c r="G95" s="8"/>
      <c r="H95" s="33" t="e">
        <f>+#REF!*D95</f>
        <v>#REF!</v>
      </c>
      <c r="I95" s="33" t="e">
        <f>+F95-H95</f>
        <v>#REF!</v>
      </c>
      <c r="J95" s="9">
        <v>1</v>
      </c>
      <c r="K95" s="22"/>
      <c r="L95" s="10" t="e">
        <f>+#REF!/D95</f>
        <v>#REF!</v>
      </c>
      <c r="M95" s="19"/>
      <c r="N95" s="11"/>
      <c r="O95" s="12"/>
    </row>
    <row r="96" spans="1:15" ht="14.25">
      <c r="A96" s="27"/>
      <c r="B96" s="27"/>
      <c r="C96" s="27"/>
      <c r="D96" s="27"/>
      <c r="E96" s="27"/>
      <c r="F96" s="24"/>
      <c r="G96" s="8"/>
      <c r="H96" s="33"/>
      <c r="I96" s="33"/>
      <c r="J96" s="9">
        <v>2</v>
      </c>
      <c r="K96" s="22"/>
      <c r="L96" s="10">
        <f>+M96/D95</f>
        <v>0</v>
      </c>
      <c r="M96" s="19"/>
      <c r="N96" s="12"/>
      <c r="O96" s="12"/>
    </row>
    <row r="97" spans="1:15" ht="14.25">
      <c r="A97" s="27">
        <v>29</v>
      </c>
      <c r="B97" s="27" t="s">
        <v>38</v>
      </c>
      <c r="C97" s="27" t="s">
        <v>10</v>
      </c>
      <c r="D97" s="27">
        <v>19972</v>
      </c>
      <c r="E97" s="27">
        <v>88</v>
      </c>
      <c r="F97" s="24">
        <f>+D97*E97</f>
        <v>1757536</v>
      </c>
      <c r="G97" s="8"/>
      <c r="H97" s="33" t="e">
        <f>+#REF!*D97</f>
        <v>#REF!</v>
      </c>
      <c r="I97" s="33" t="e">
        <f>+F97-H97</f>
        <v>#REF!</v>
      </c>
      <c r="J97" s="9">
        <v>1</v>
      </c>
      <c r="K97" s="22"/>
      <c r="L97" s="10" t="e">
        <f>+#REF!/D97</f>
        <v>#REF!</v>
      </c>
      <c r="M97" s="19"/>
      <c r="N97" s="11"/>
      <c r="O97" s="12"/>
    </row>
    <row r="98" spans="1:15" ht="14.25">
      <c r="A98" s="27"/>
      <c r="B98" s="27"/>
      <c r="C98" s="27"/>
      <c r="D98" s="27"/>
      <c r="E98" s="27"/>
      <c r="F98" s="24"/>
      <c r="G98" s="8"/>
      <c r="H98" s="33"/>
      <c r="I98" s="33"/>
      <c r="J98" s="9">
        <v>2</v>
      </c>
      <c r="K98" s="22"/>
      <c r="L98" s="10">
        <f>+M98/D97</f>
        <v>0</v>
      </c>
      <c r="M98" s="19"/>
      <c r="N98" s="12"/>
      <c r="O98" s="12"/>
    </row>
    <row r="99" spans="1:15" ht="14.25">
      <c r="A99" s="27">
        <v>30</v>
      </c>
      <c r="B99" s="27" t="s">
        <v>39</v>
      </c>
      <c r="C99" s="27" t="s">
        <v>10</v>
      </c>
      <c r="D99" s="27">
        <v>11537</v>
      </c>
      <c r="E99" s="27">
        <v>88</v>
      </c>
      <c r="F99" s="24">
        <f>+D99*E99</f>
        <v>1015256</v>
      </c>
      <c r="G99" s="8"/>
      <c r="H99" s="33" t="e">
        <f>+#REF!*D99</f>
        <v>#REF!</v>
      </c>
      <c r="I99" s="33" t="e">
        <f>+F99-H99</f>
        <v>#REF!</v>
      </c>
      <c r="J99" s="9">
        <v>1</v>
      </c>
      <c r="K99" s="22"/>
      <c r="L99" s="10" t="e">
        <f>+#REF!/D99</f>
        <v>#REF!</v>
      </c>
      <c r="M99" s="19"/>
      <c r="N99" s="11"/>
      <c r="O99" s="12"/>
    </row>
    <row r="100" spans="1:15" ht="14.25">
      <c r="A100" s="27"/>
      <c r="B100" s="27"/>
      <c r="C100" s="27"/>
      <c r="D100" s="27"/>
      <c r="E100" s="27"/>
      <c r="F100" s="24"/>
      <c r="G100" s="8"/>
      <c r="H100" s="33"/>
      <c r="I100" s="33"/>
      <c r="J100" s="9">
        <v>2</v>
      </c>
      <c r="K100" s="22"/>
      <c r="L100" s="10">
        <f>+M100/D99</f>
        <v>0</v>
      </c>
      <c r="M100" s="19"/>
      <c r="N100" s="12"/>
      <c r="O100" s="12"/>
    </row>
    <row r="101" spans="1:15" ht="14.25">
      <c r="A101" s="27">
        <v>31</v>
      </c>
      <c r="B101" s="27" t="s">
        <v>40</v>
      </c>
      <c r="C101" s="27" t="s">
        <v>10</v>
      </c>
      <c r="D101" s="27">
        <v>4082</v>
      </c>
      <c r="E101" s="27">
        <v>88</v>
      </c>
      <c r="F101" s="24">
        <f>+D101*E101</f>
        <v>359216</v>
      </c>
      <c r="G101" s="8"/>
      <c r="H101" s="33" t="e">
        <f>+D101*#REF!</f>
        <v>#REF!</v>
      </c>
      <c r="I101" s="33" t="e">
        <f>+F101-H101</f>
        <v>#REF!</v>
      </c>
      <c r="J101" s="9">
        <v>1</v>
      </c>
      <c r="K101" s="22"/>
      <c r="L101" s="10">
        <f>+M101/D101</f>
        <v>0</v>
      </c>
      <c r="M101" s="19"/>
      <c r="N101" s="11"/>
      <c r="O101" s="12"/>
    </row>
    <row r="102" spans="1:15" ht="14.25">
      <c r="A102" s="27"/>
      <c r="B102" s="27"/>
      <c r="C102" s="27"/>
      <c r="D102" s="27"/>
      <c r="E102" s="27"/>
      <c r="F102" s="24"/>
      <c r="G102" s="8"/>
      <c r="H102" s="33"/>
      <c r="I102" s="33"/>
      <c r="J102" s="9">
        <v>2</v>
      </c>
      <c r="K102" s="22"/>
      <c r="L102" s="10" t="e">
        <f>+#REF!/D101</f>
        <v>#REF!</v>
      </c>
      <c r="M102" s="19"/>
      <c r="N102" s="12"/>
      <c r="O102" s="12"/>
    </row>
    <row r="103" spans="1:15" ht="14.25">
      <c r="A103" s="27"/>
      <c r="B103" s="27"/>
      <c r="C103" s="27"/>
      <c r="D103" s="27"/>
      <c r="E103" s="27"/>
      <c r="F103" s="24"/>
      <c r="G103" s="8"/>
      <c r="H103" s="33"/>
      <c r="I103" s="33"/>
      <c r="J103" s="9">
        <v>3</v>
      </c>
      <c r="K103" s="22"/>
      <c r="L103" s="10">
        <f>+M103/D101</f>
        <v>0</v>
      </c>
      <c r="M103" s="19"/>
      <c r="N103" s="12"/>
      <c r="O103" s="12"/>
    </row>
    <row r="104" spans="1:15" ht="14.25">
      <c r="A104" s="27"/>
      <c r="B104" s="27"/>
      <c r="C104" s="27"/>
      <c r="D104" s="27"/>
      <c r="E104" s="27"/>
      <c r="F104" s="24"/>
      <c r="G104" s="8"/>
      <c r="H104" s="33"/>
      <c r="I104" s="33"/>
      <c r="J104" s="9">
        <v>4</v>
      </c>
      <c r="K104" s="22"/>
      <c r="L104" s="10">
        <f>+M104/D101</f>
        <v>0</v>
      </c>
      <c r="M104" s="19"/>
      <c r="N104" s="12"/>
      <c r="O104" s="12"/>
    </row>
    <row r="105" spans="1:15" ht="14.25">
      <c r="A105" s="27">
        <v>32</v>
      </c>
      <c r="B105" s="27" t="s">
        <v>41</v>
      </c>
      <c r="C105" s="27" t="s">
        <v>10</v>
      </c>
      <c r="D105" s="27">
        <v>7398</v>
      </c>
      <c r="E105" s="27">
        <v>88</v>
      </c>
      <c r="F105" s="24">
        <f>+D105*E105</f>
        <v>651024</v>
      </c>
      <c r="G105" s="8"/>
      <c r="H105" s="33" t="e">
        <f>+D105*#REF!</f>
        <v>#REF!</v>
      </c>
      <c r="I105" s="33" t="e">
        <f>+F105-H105</f>
        <v>#REF!</v>
      </c>
      <c r="J105" s="9">
        <v>1</v>
      </c>
      <c r="K105" s="22"/>
      <c r="L105" s="10">
        <f>+M105/D105</f>
        <v>0</v>
      </c>
      <c r="M105" s="19"/>
      <c r="N105" s="11"/>
      <c r="O105" s="12"/>
    </row>
    <row r="106" spans="1:15" ht="14.25">
      <c r="A106" s="27"/>
      <c r="B106" s="27"/>
      <c r="C106" s="27"/>
      <c r="D106" s="27"/>
      <c r="E106" s="27"/>
      <c r="F106" s="24"/>
      <c r="G106" s="8"/>
      <c r="H106" s="33"/>
      <c r="I106" s="33"/>
      <c r="J106" s="9">
        <v>2</v>
      </c>
      <c r="K106" s="22"/>
      <c r="L106" s="10" t="e">
        <f>+#REF!/D105</f>
        <v>#REF!</v>
      </c>
      <c r="M106" s="19"/>
      <c r="N106" s="12"/>
      <c r="O106" s="12"/>
    </row>
    <row r="107" spans="1:15" ht="14.25">
      <c r="A107" s="27"/>
      <c r="B107" s="27"/>
      <c r="C107" s="27"/>
      <c r="D107" s="27"/>
      <c r="E107" s="27"/>
      <c r="F107" s="24"/>
      <c r="G107" s="8"/>
      <c r="H107" s="33"/>
      <c r="I107" s="33"/>
      <c r="J107" s="9">
        <v>3</v>
      </c>
      <c r="K107" s="22"/>
      <c r="L107" s="10">
        <f>+M107/D105</f>
        <v>0</v>
      </c>
      <c r="M107" s="19"/>
      <c r="N107" s="12"/>
      <c r="O107" s="12"/>
    </row>
    <row r="108" spans="1:15" ht="14.25">
      <c r="A108" s="27"/>
      <c r="B108" s="27"/>
      <c r="C108" s="27"/>
      <c r="D108" s="27"/>
      <c r="E108" s="27"/>
      <c r="F108" s="24"/>
      <c r="G108" s="8"/>
      <c r="H108" s="33"/>
      <c r="I108" s="33"/>
      <c r="J108" s="9">
        <v>4</v>
      </c>
      <c r="K108" s="22"/>
      <c r="L108" s="10">
        <f>+M108/D105</f>
        <v>0</v>
      </c>
      <c r="M108" s="19"/>
      <c r="N108" s="12"/>
      <c r="O108" s="12"/>
    </row>
    <row r="109" spans="1:15" ht="14.25">
      <c r="A109" s="27">
        <v>33</v>
      </c>
      <c r="B109" s="27" t="s">
        <v>42</v>
      </c>
      <c r="C109" s="27" t="s">
        <v>10</v>
      </c>
      <c r="D109" s="27">
        <v>3950</v>
      </c>
      <c r="E109" s="27">
        <v>88</v>
      </c>
      <c r="F109" s="24">
        <f>+D109*E109</f>
        <v>347600</v>
      </c>
      <c r="G109" s="8"/>
      <c r="H109" s="33" t="e">
        <f>+D109*#REF!</f>
        <v>#REF!</v>
      </c>
      <c r="I109" s="33" t="e">
        <f>+F109-H109</f>
        <v>#REF!</v>
      </c>
      <c r="J109" s="9">
        <v>1</v>
      </c>
      <c r="K109" s="22"/>
      <c r="L109" s="10">
        <f>+M109/D109</f>
        <v>0</v>
      </c>
      <c r="M109" s="19"/>
      <c r="N109" s="11"/>
      <c r="O109" s="12"/>
    </row>
    <row r="110" spans="1:15" ht="14.25">
      <c r="A110" s="27"/>
      <c r="B110" s="27"/>
      <c r="C110" s="27"/>
      <c r="D110" s="27"/>
      <c r="E110" s="27"/>
      <c r="F110" s="24"/>
      <c r="G110" s="8"/>
      <c r="H110" s="33"/>
      <c r="I110" s="33"/>
      <c r="J110" s="9">
        <v>2</v>
      </c>
      <c r="K110" s="22"/>
      <c r="L110" s="10" t="e">
        <f>+#REF!/D109</f>
        <v>#REF!</v>
      </c>
      <c r="M110" s="19"/>
      <c r="N110" s="12"/>
      <c r="O110" s="12"/>
    </row>
    <row r="111" spans="1:15" ht="14.25">
      <c r="A111" s="27"/>
      <c r="B111" s="27"/>
      <c r="C111" s="27"/>
      <c r="D111" s="27"/>
      <c r="E111" s="27"/>
      <c r="F111" s="24"/>
      <c r="G111" s="8"/>
      <c r="H111" s="33"/>
      <c r="I111" s="33"/>
      <c r="J111" s="9">
        <v>3</v>
      </c>
      <c r="K111" s="22"/>
      <c r="L111" s="10">
        <f>+M111/D109</f>
        <v>0</v>
      </c>
      <c r="M111" s="19"/>
      <c r="N111" s="12"/>
      <c r="O111" s="12"/>
    </row>
    <row r="112" spans="1:15" ht="14.25">
      <c r="A112" s="27"/>
      <c r="B112" s="27"/>
      <c r="C112" s="27"/>
      <c r="D112" s="27"/>
      <c r="E112" s="27"/>
      <c r="F112" s="24"/>
      <c r="G112" s="8"/>
      <c r="H112" s="33"/>
      <c r="I112" s="33"/>
      <c r="J112" s="9">
        <v>4</v>
      </c>
      <c r="K112" s="22"/>
      <c r="L112" s="10">
        <f>+M112/D109</f>
        <v>0</v>
      </c>
      <c r="M112" s="19"/>
      <c r="N112" s="12"/>
      <c r="O112" s="12"/>
    </row>
    <row r="113" spans="1:15" ht="14.25">
      <c r="A113" s="27">
        <v>34</v>
      </c>
      <c r="B113" s="27" t="s">
        <v>43</v>
      </c>
      <c r="C113" s="27" t="s">
        <v>10</v>
      </c>
      <c r="D113" s="27">
        <v>11971</v>
      </c>
      <c r="E113" s="27">
        <v>132</v>
      </c>
      <c r="F113" s="24">
        <f>+D113*E113</f>
        <v>1580172</v>
      </c>
      <c r="G113" s="8"/>
      <c r="H113" s="33" t="e">
        <f>+#REF!*D113</f>
        <v>#REF!</v>
      </c>
      <c r="I113" s="33" t="e">
        <f>+F113-H113</f>
        <v>#REF!</v>
      </c>
      <c r="J113" s="9">
        <v>1</v>
      </c>
      <c r="K113" s="22"/>
      <c r="L113" s="10" t="e">
        <f>+#REF!/D113</f>
        <v>#REF!</v>
      </c>
      <c r="M113" s="19"/>
      <c r="N113" s="11"/>
      <c r="O113" s="12"/>
    </row>
    <row r="114" spans="1:15" ht="14.25">
      <c r="A114" s="27"/>
      <c r="B114" s="27"/>
      <c r="C114" s="27"/>
      <c r="D114" s="27"/>
      <c r="E114" s="27"/>
      <c r="F114" s="24"/>
      <c r="G114" s="8"/>
      <c r="H114" s="33"/>
      <c r="I114" s="33"/>
      <c r="J114" s="9">
        <v>2</v>
      </c>
      <c r="K114" s="22"/>
      <c r="L114" s="10">
        <f>+M114/D113</f>
        <v>0</v>
      </c>
      <c r="M114" s="19"/>
      <c r="N114" s="12"/>
      <c r="O114" s="12"/>
    </row>
    <row r="115" spans="1:15" ht="14.25">
      <c r="A115" s="27"/>
      <c r="B115" s="27"/>
      <c r="C115" s="27"/>
      <c r="D115" s="27"/>
      <c r="E115" s="27"/>
      <c r="F115" s="24"/>
      <c r="G115" s="8"/>
      <c r="H115" s="33"/>
      <c r="I115" s="33"/>
      <c r="J115" s="9">
        <v>3</v>
      </c>
      <c r="K115" s="22"/>
      <c r="L115" s="10">
        <f>+M115/D113</f>
        <v>0</v>
      </c>
      <c r="M115" s="19"/>
      <c r="N115" s="12"/>
      <c r="O115" s="12"/>
    </row>
    <row r="116" spans="1:15" ht="14.25">
      <c r="A116" s="27">
        <v>35</v>
      </c>
      <c r="B116" s="27" t="s">
        <v>44</v>
      </c>
      <c r="C116" s="27" t="s">
        <v>10</v>
      </c>
      <c r="D116" s="27">
        <v>12381</v>
      </c>
      <c r="E116" s="27">
        <v>132</v>
      </c>
      <c r="F116" s="24">
        <f>+D116*E116</f>
        <v>1634292</v>
      </c>
      <c r="G116" s="8"/>
      <c r="H116" s="33" t="e">
        <f>+D116*#REF!</f>
        <v>#REF!</v>
      </c>
      <c r="I116" s="33" t="e">
        <f>+F116-H116</f>
        <v>#REF!</v>
      </c>
      <c r="J116" s="9">
        <v>1</v>
      </c>
      <c r="K116" s="22"/>
      <c r="L116" s="10">
        <f>+M116/D116</f>
        <v>0</v>
      </c>
      <c r="M116" s="19"/>
      <c r="N116" s="11"/>
      <c r="O116" s="12"/>
    </row>
    <row r="117" spans="1:15" ht="14.25">
      <c r="A117" s="27"/>
      <c r="B117" s="27"/>
      <c r="C117" s="27"/>
      <c r="D117" s="27"/>
      <c r="E117" s="27"/>
      <c r="F117" s="24"/>
      <c r="G117" s="8"/>
      <c r="H117" s="33"/>
      <c r="I117" s="33"/>
      <c r="J117" s="9">
        <v>2</v>
      </c>
      <c r="K117" s="22"/>
      <c r="L117" s="10" t="e">
        <f>+#REF!/D116</f>
        <v>#REF!</v>
      </c>
      <c r="M117" s="19"/>
      <c r="N117" s="12"/>
      <c r="O117" s="12"/>
    </row>
    <row r="118" spans="1:15" ht="14.25">
      <c r="A118" s="27"/>
      <c r="B118" s="27"/>
      <c r="C118" s="27"/>
      <c r="D118" s="27"/>
      <c r="E118" s="27"/>
      <c r="F118" s="24"/>
      <c r="G118" s="8"/>
      <c r="H118" s="33"/>
      <c r="I118" s="33"/>
      <c r="J118" s="9">
        <v>3</v>
      </c>
      <c r="K118" s="22"/>
      <c r="L118" s="10">
        <f>+M118/D116</f>
        <v>0</v>
      </c>
      <c r="M118" s="19"/>
      <c r="N118" s="12"/>
      <c r="O118" s="12"/>
    </row>
    <row r="119" spans="1:15" ht="14.25">
      <c r="A119" s="27">
        <v>36</v>
      </c>
      <c r="B119" s="27" t="s">
        <v>45</v>
      </c>
      <c r="C119" s="27" t="s">
        <v>10</v>
      </c>
      <c r="D119" s="27">
        <v>12429</v>
      </c>
      <c r="E119" s="27">
        <v>132</v>
      </c>
      <c r="F119" s="24">
        <f>+D119*E119</f>
        <v>1640628</v>
      </c>
      <c r="G119" s="8"/>
      <c r="H119" s="33" t="e">
        <f>+D119*#REF!</f>
        <v>#REF!</v>
      </c>
      <c r="I119" s="33" t="e">
        <f>+F119-H119</f>
        <v>#REF!</v>
      </c>
      <c r="J119" s="9">
        <v>1</v>
      </c>
      <c r="K119" s="22"/>
      <c r="L119" s="10">
        <f>+M119/D119</f>
        <v>0</v>
      </c>
      <c r="M119" s="19"/>
      <c r="N119" s="11"/>
      <c r="O119" s="12"/>
    </row>
    <row r="120" spans="1:15" ht="14.25">
      <c r="A120" s="27"/>
      <c r="B120" s="27"/>
      <c r="C120" s="27"/>
      <c r="D120" s="27"/>
      <c r="E120" s="27"/>
      <c r="F120" s="24"/>
      <c r="G120" s="8"/>
      <c r="H120" s="33"/>
      <c r="I120" s="33"/>
      <c r="J120" s="9">
        <v>2</v>
      </c>
      <c r="K120" s="22"/>
      <c r="L120" s="10">
        <f>+M120/D119</f>
        <v>0</v>
      </c>
      <c r="M120" s="19"/>
      <c r="N120" s="12"/>
      <c r="O120" s="12"/>
    </row>
    <row r="121" spans="1:15" ht="14.25">
      <c r="A121" s="27"/>
      <c r="B121" s="27"/>
      <c r="C121" s="27"/>
      <c r="D121" s="27"/>
      <c r="E121" s="27"/>
      <c r="F121" s="24"/>
      <c r="G121" s="8"/>
      <c r="H121" s="33"/>
      <c r="I121" s="33"/>
      <c r="J121" s="9">
        <v>3</v>
      </c>
      <c r="K121" s="22"/>
      <c r="L121" s="10" t="e">
        <f>+#REF!/D119</f>
        <v>#REF!</v>
      </c>
      <c r="M121" s="19"/>
      <c r="N121" s="12"/>
      <c r="O121" s="12"/>
    </row>
    <row r="122" spans="1:15" ht="14.25">
      <c r="A122" s="27">
        <v>37</v>
      </c>
      <c r="B122" s="27" t="s">
        <v>46</v>
      </c>
      <c r="C122" s="27" t="s">
        <v>10</v>
      </c>
      <c r="D122" s="27">
        <v>12635</v>
      </c>
      <c r="E122" s="27">
        <v>132</v>
      </c>
      <c r="F122" s="24">
        <f>+D122*E122</f>
        <v>1667820</v>
      </c>
      <c r="G122" s="8"/>
      <c r="H122" s="33" t="e">
        <f>+#REF!*D122</f>
        <v>#REF!</v>
      </c>
      <c r="I122" s="33" t="e">
        <f>+F122-H122</f>
        <v>#REF!</v>
      </c>
      <c r="J122" s="9">
        <v>1</v>
      </c>
      <c r="K122" s="22"/>
      <c r="L122" s="10" t="e">
        <f>+#REF!/D122</f>
        <v>#REF!</v>
      </c>
      <c r="M122" s="19"/>
      <c r="N122" s="11"/>
      <c r="O122" s="12"/>
    </row>
    <row r="123" spans="1:15" ht="14.25">
      <c r="A123" s="27"/>
      <c r="B123" s="27"/>
      <c r="C123" s="27"/>
      <c r="D123" s="27"/>
      <c r="E123" s="27"/>
      <c r="F123" s="24"/>
      <c r="G123" s="8"/>
      <c r="H123" s="33"/>
      <c r="I123" s="33"/>
      <c r="J123" s="9">
        <v>2</v>
      </c>
      <c r="K123" s="22"/>
      <c r="L123" s="10">
        <f>+M123/D122</f>
        <v>0</v>
      </c>
      <c r="M123" s="19"/>
      <c r="N123" s="12"/>
      <c r="O123" s="12"/>
    </row>
    <row r="124" spans="1:15" ht="14.25">
      <c r="A124" s="27">
        <v>38</v>
      </c>
      <c r="B124" s="27" t="s">
        <v>47</v>
      </c>
      <c r="C124" s="27" t="s">
        <v>10</v>
      </c>
      <c r="D124" s="27">
        <v>12928</v>
      </c>
      <c r="E124" s="27">
        <v>132</v>
      </c>
      <c r="F124" s="24">
        <f>+D124*E124</f>
        <v>1706496</v>
      </c>
      <c r="G124" s="8"/>
      <c r="H124" s="33" t="e">
        <f>+#REF!*D124</f>
        <v>#REF!</v>
      </c>
      <c r="I124" s="33" t="e">
        <f>+F124-H124</f>
        <v>#REF!</v>
      </c>
      <c r="J124" s="9">
        <v>1</v>
      </c>
      <c r="K124" s="22"/>
      <c r="L124" s="10" t="e">
        <f>+#REF!/D124</f>
        <v>#REF!</v>
      </c>
      <c r="M124" s="19"/>
      <c r="N124" s="11"/>
      <c r="O124" s="12"/>
    </row>
    <row r="125" spans="1:15" ht="14.25">
      <c r="A125" s="27"/>
      <c r="B125" s="27"/>
      <c r="C125" s="27"/>
      <c r="D125" s="27"/>
      <c r="E125" s="27"/>
      <c r="F125" s="24"/>
      <c r="G125" s="8"/>
      <c r="H125" s="33"/>
      <c r="I125" s="33"/>
      <c r="J125" s="9">
        <v>2</v>
      </c>
      <c r="K125" s="22"/>
      <c r="L125" s="10">
        <f>+M125/D124</f>
        <v>0</v>
      </c>
      <c r="M125" s="19"/>
      <c r="N125" s="12"/>
      <c r="O125" s="12"/>
    </row>
    <row r="126" spans="1:15" ht="14.25">
      <c r="A126" s="27">
        <v>39</v>
      </c>
      <c r="B126" s="27" t="s">
        <v>48</v>
      </c>
      <c r="C126" s="27" t="s">
        <v>10</v>
      </c>
      <c r="D126" s="27">
        <v>12700</v>
      </c>
      <c r="E126" s="27">
        <v>132</v>
      </c>
      <c r="F126" s="24">
        <f>+D126*E126</f>
        <v>1676400</v>
      </c>
      <c r="G126" s="8"/>
      <c r="H126" s="33" t="e">
        <f>+#REF!*D126</f>
        <v>#REF!</v>
      </c>
      <c r="I126" s="33" t="e">
        <f>+F126-H126</f>
        <v>#REF!</v>
      </c>
      <c r="J126" s="9">
        <v>1</v>
      </c>
      <c r="K126" s="22"/>
      <c r="L126" s="10">
        <f>+M126/D126</f>
        <v>0</v>
      </c>
      <c r="M126" s="19"/>
      <c r="N126" s="11"/>
      <c r="O126" s="12"/>
    </row>
    <row r="127" spans="1:15" ht="14.25">
      <c r="A127" s="27"/>
      <c r="B127" s="27"/>
      <c r="C127" s="27"/>
      <c r="D127" s="27"/>
      <c r="E127" s="27"/>
      <c r="F127" s="24"/>
      <c r="G127" s="8"/>
      <c r="H127" s="33"/>
      <c r="I127" s="33"/>
      <c r="J127" s="9">
        <v>2</v>
      </c>
      <c r="K127" s="22"/>
      <c r="L127" s="10" t="e">
        <f>+#REF!/D126</f>
        <v>#REF!</v>
      </c>
      <c r="M127" s="19"/>
      <c r="N127" s="12"/>
      <c r="O127" s="12"/>
    </row>
    <row r="128" spans="1:15" ht="14.25">
      <c r="A128" s="27">
        <v>40</v>
      </c>
      <c r="B128" s="27" t="s">
        <v>49</v>
      </c>
      <c r="C128" s="27" t="s">
        <v>10</v>
      </c>
      <c r="D128" s="27">
        <v>1348</v>
      </c>
      <c r="E128" s="27">
        <v>132</v>
      </c>
      <c r="F128" s="24">
        <f>+D128*E128</f>
        <v>177936</v>
      </c>
      <c r="G128" s="8"/>
      <c r="H128" s="33" t="e">
        <f>+#REF!*D128</f>
        <v>#REF!</v>
      </c>
      <c r="I128" s="33" t="e">
        <f>+F128-H128</f>
        <v>#REF!</v>
      </c>
      <c r="J128" s="9">
        <v>1</v>
      </c>
      <c r="K128" s="22"/>
      <c r="L128" s="10" t="e">
        <f>+#REF!/D128</f>
        <v>#REF!</v>
      </c>
      <c r="M128" s="19"/>
      <c r="N128" s="11"/>
      <c r="O128" s="12"/>
    </row>
    <row r="129" spans="1:15" ht="14.25">
      <c r="A129" s="27"/>
      <c r="B129" s="27"/>
      <c r="C129" s="27"/>
      <c r="D129" s="27"/>
      <c r="E129" s="27"/>
      <c r="F129" s="24"/>
      <c r="G129" s="8"/>
      <c r="H129" s="33"/>
      <c r="I129" s="33"/>
      <c r="J129" s="9">
        <v>2</v>
      </c>
      <c r="K129" s="22"/>
      <c r="L129" s="10">
        <f>+M129/D128</f>
        <v>0</v>
      </c>
      <c r="M129" s="19"/>
      <c r="N129" s="12"/>
      <c r="O129" s="12"/>
    </row>
    <row r="130" spans="1:15" ht="14.25">
      <c r="A130" s="27">
        <v>41</v>
      </c>
      <c r="B130" s="27" t="s">
        <v>50</v>
      </c>
      <c r="C130" s="27" t="s">
        <v>10</v>
      </c>
      <c r="D130" s="27">
        <v>1348</v>
      </c>
      <c r="E130" s="27">
        <v>132</v>
      </c>
      <c r="F130" s="24">
        <f>+D130*E130</f>
        <v>177936</v>
      </c>
      <c r="G130" s="8"/>
      <c r="H130" s="33" t="e">
        <f>+#REF!*D130</f>
        <v>#REF!</v>
      </c>
      <c r="I130" s="33" t="e">
        <f>+F130-H130</f>
        <v>#REF!</v>
      </c>
      <c r="J130" s="9">
        <v>1</v>
      </c>
      <c r="K130" s="22"/>
      <c r="L130" s="10" t="e">
        <f>+#REF!/D130</f>
        <v>#REF!</v>
      </c>
      <c r="M130" s="19"/>
      <c r="N130" s="11"/>
      <c r="O130" s="12"/>
    </row>
    <row r="131" spans="1:15" ht="14.25">
      <c r="A131" s="27"/>
      <c r="B131" s="27"/>
      <c r="C131" s="27"/>
      <c r="D131" s="27"/>
      <c r="E131" s="27"/>
      <c r="F131" s="24"/>
      <c r="G131" s="8"/>
      <c r="H131" s="33"/>
      <c r="I131" s="33"/>
      <c r="J131" s="9">
        <v>2</v>
      </c>
      <c r="K131" s="22"/>
      <c r="L131" s="10">
        <f>+M131/D130</f>
        <v>0</v>
      </c>
      <c r="M131" s="19"/>
      <c r="N131" s="12"/>
      <c r="O131" s="12"/>
    </row>
    <row r="132" spans="1:15" ht="14.25">
      <c r="A132" s="27">
        <v>42</v>
      </c>
      <c r="B132" s="27" t="s">
        <v>51</v>
      </c>
      <c r="C132" s="27" t="s">
        <v>10</v>
      </c>
      <c r="D132" s="27">
        <v>1398</v>
      </c>
      <c r="E132" s="27">
        <v>132</v>
      </c>
      <c r="F132" s="24">
        <f>+D132*E132</f>
        <v>184536</v>
      </c>
      <c r="G132" s="8"/>
      <c r="H132" s="33" t="e">
        <f>+#REF!*D132</f>
        <v>#REF!</v>
      </c>
      <c r="I132" s="33" t="e">
        <f>+F132-H132</f>
        <v>#REF!</v>
      </c>
      <c r="J132" s="9">
        <v>1</v>
      </c>
      <c r="K132" s="22"/>
      <c r="L132" s="10">
        <f>+M132/D132</f>
        <v>0</v>
      </c>
      <c r="M132" s="19"/>
      <c r="N132" s="11"/>
      <c r="O132" s="12"/>
    </row>
    <row r="133" spans="1:15" ht="14.25">
      <c r="A133" s="27"/>
      <c r="B133" s="27"/>
      <c r="C133" s="27"/>
      <c r="D133" s="27"/>
      <c r="E133" s="27"/>
      <c r="F133" s="24"/>
      <c r="G133" s="8"/>
      <c r="H133" s="33"/>
      <c r="I133" s="33"/>
      <c r="J133" s="9">
        <v>2</v>
      </c>
      <c r="K133" s="22"/>
      <c r="L133" s="10" t="e">
        <f>+#REF!/D132</f>
        <v>#REF!</v>
      </c>
      <c r="M133" s="19"/>
      <c r="N133" s="12"/>
      <c r="O133" s="12"/>
    </row>
    <row r="134" spans="1:15" ht="14.25">
      <c r="A134" s="27">
        <v>43</v>
      </c>
      <c r="B134" s="27" t="s">
        <v>52</v>
      </c>
      <c r="C134" s="27" t="s">
        <v>10</v>
      </c>
      <c r="D134" s="27">
        <v>2588</v>
      </c>
      <c r="E134" s="27">
        <v>132</v>
      </c>
      <c r="F134" s="24">
        <f>+D134*E134</f>
        <v>341616</v>
      </c>
      <c r="G134" s="8"/>
      <c r="H134" s="33" t="e">
        <f>+#REF!*D134</f>
        <v>#REF!</v>
      </c>
      <c r="I134" s="33" t="e">
        <f>+F134-H134</f>
        <v>#REF!</v>
      </c>
      <c r="J134" s="9">
        <v>1</v>
      </c>
      <c r="K134" s="22"/>
      <c r="L134" s="10" t="e">
        <f>+#REF!/D134</f>
        <v>#REF!</v>
      </c>
      <c r="M134" s="19"/>
      <c r="N134" s="11"/>
      <c r="O134" s="12"/>
    </row>
    <row r="135" spans="1:15" ht="14.25">
      <c r="A135" s="27"/>
      <c r="B135" s="27"/>
      <c r="C135" s="27"/>
      <c r="D135" s="27"/>
      <c r="E135" s="27"/>
      <c r="F135" s="24"/>
      <c r="G135" s="8"/>
      <c r="H135" s="33"/>
      <c r="I135" s="33"/>
      <c r="J135" s="9">
        <v>2</v>
      </c>
      <c r="K135" s="22"/>
      <c r="L135" s="10">
        <f>+M135/D134</f>
        <v>0</v>
      </c>
      <c r="M135" s="19"/>
      <c r="N135" s="12"/>
      <c r="O135" s="12"/>
    </row>
    <row r="136" spans="1:15" ht="14.25">
      <c r="A136" s="27">
        <v>44</v>
      </c>
      <c r="B136" s="27" t="s">
        <v>53</v>
      </c>
      <c r="C136" s="27" t="s">
        <v>10</v>
      </c>
      <c r="D136" s="27">
        <v>2488</v>
      </c>
      <c r="E136" s="27">
        <v>132</v>
      </c>
      <c r="F136" s="24">
        <f>+D136*E136</f>
        <v>328416</v>
      </c>
      <c r="G136" s="8"/>
      <c r="H136" s="33" t="e">
        <f>+#REF!*D136</f>
        <v>#REF!</v>
      </c>
      <c r="I136" s="33" t="e">
        <f>+F136-H136</f>
        <v>#REF!</v>
      </c>
      <c r="J136" s="9">
        <v>1</v>
      </c>
      <c r="K136" s="22"/>
      <c r="L136" s="10" t="e">
        <f>+#REF!/D136</f>
        <v>#REF!</v>
      </c>
      <c r="M136" s="19"/>
      <c r="N136" s="11"/>
      <c r="O136" s="12"/>
    </row>
    <row r="137" spans="1:15" ht="14.25">
      <c r="A137" s="27"/>
      <c r="B137" s="27"/>
      <c r="C137" s="27"/>
      <c r="D137" s="27"/>
      <c r="E137" s="27"/>
      <c r="F137" s="24"/>
      <c r="G137" s="8"/>
      <c r="H137" s="33"/>
      <c r="I137" s="33"/>
      <c r="J137" s="9">
        <v>2</v>
      </c>
      <c r="K137" s="22"/>
      <c r="L137" s="10">
        <f>+M137/D136</f>
        <v>0</v>
      </c>
      <c r="M137" s="19"/>
      <c r="N137" s="12"/>
      <c r="O137" s="12"/>
    </row>
    <row r="138" spans="1:15" ht="14.25">
      <c r="A138" s="28">
        <v>45</v>
      </c>
      <c r="B138" s="28" t="s">
        <v>54</v>
      </c>
      <c r="C138" s="28" t="s">
        <v>10</v>
      </c>
      <c r="D138" s="28">
        <v>2533</v>
      </c>
      <c r="E138" s="28">
        <v>132</v>
      </c>
      <c r="F138" s="30">
        <f>+D138*E138</f>
        <v>334356</v>
      </c>
      <c r="G138" s="8"/>
      <c r="H138" s="25" t="e">
        <f>+#REF!*D138</f>
        <v>#REF!</v>
      </c>
      <c r="I138" s="33" t="e">
        <f>+F138-H138</f>
        <v>#REF!</v>
      </c>
      <c r="J138" s="9">
        <v>1</v>
      </c>
      <c r="K138" s="22"/>
      <c r="L138" s="10">
        <f>+M138/D138</f>
        <v>0</v>
      </c>
      <c r="M138" s="19"/>
      <c r="N138" s="11"/>
      <c r="O138" s="12"/>
    </row>
    <row r="139" spans="1:15" ht="14.25">
      <c r="A139" s="34"/>
      <c r="B139" s="34"/>
      <c r="C139" s="34"/>
      <c r="D139" s="34"/>
      <c r="E139" s="34"/>
      <c r="F139" s="35"/>
      <c r="G139" s="8"/>
      <c r="H139" s="26"/>
      <c r="I139" s="26"/>
      <c r="J139" s="9">
        <v>2</v>
      </c>
      <c r="K139" s="22"/>
      <c r="L139" s="10" t="e">
        <f>+#REF!/D138</f>
        <v>#REF!</v>
      </c>
      <c r="M139" s="19"/>
      <c r="N139" s="12"/>
      <c r="O139" s="12"/>
    </row>
    <row r="140" spans="1:15" ht="14.25">
      <c r="A140" s="27">
        <v>46</v>
      </c>
      <c r="B140" s="27" t="s">
        <v>55</v>
      </c>
      <c r="C140" s="27" t="s">
        <v>10</v>
      </c>
      <c r="D140" s="27">
        <v>8051</v>
      </c>
      <c r="E140" s="27">
        <v>132</v>
      </c>
      <c r="F140" s="24">
        <f>+D140*E140</f>
        <v>1062732</v>
      </c>
      <c r="G140" s="8"/>
      <c r="H140" s="33" t="e">
        <f>+#REF!*D140</f>
        <v>#REF!</v>
      </c>
      <c r="I140" s="33" t="e">
        <f>+F140-H140</f>
        <v>#REF!</v>
      </c>
      <c r="J140" s="9">
        <v>1</v>
      </c>
      <c r="K140" s="22"/>
      <c r="L140" s="10" t="e">
        <f>+#REF!/D140</f>
        <v>#REF!</v>
      </c>
      <c r="M140" s="19"/>
      <c r="N140" s="11"/>
      <c r="O140" s="12"/>
    </row>
    <row r="141" spans="1:15" ht="14.25">
      <c r="A141" s="27"/>
      <c r="B141" s="27"/>
      <c r="C141" s="27"/>
      <c r="D141" s="27"/>
      <c r="E141" s="27"/>
      <c r="F141" s="24"/>
      <c r="G141" s="8"/>
      <c r="H141" s="33"/>
      <c r="I141" s="33"/>
      <c r="J141" s="9">
        <v>2</v>
      </c>
      <c r="K141" s="22"/>
      <c r="L141" s="10">
        <f>+M141/D140</f>
        <v>0</v>
      </c>
      <c r="M141" s="19"/>
      <c r="N141" s="12"/>
      <c r="O141" s="12"/>
    </row>
    <row r="142" spans="1:15" ht="14.25">
      <c r="A142" s="27"/>
      <c r="B142" s="27"/>
      <c r="C142" s="27"/>
      <c r="D142" s="27"/>
      <c r="E142" s="27"/>
      <c r="F142" s="24"/>
      <c r="G142" s="8"/>
      <c r="H142" s="33"/>
      <c r="I142" s="33"/>
      <c r="J142" s="9">
        <v>3</v>
      </c>
      <c r="K142" s="22"/>
      <c r="L142" s="10">
        <f>+M142/D140</f>
        <v>0</v>
      </c>
      <c r="M142" s="19"/>
      <c r="N142" s="12"/>
      <c r="O142" s="12"/>
    </row>
    <row r="143" spans="1:15" ht="14.25">
      <c r="A143" s="27">
        <v>47</v>
      </c>
      <c r="B143" s="27" t="s">
        <v>56</v>
      </c>
      <c r="C143" s="27" t="s">
        <v>10</v>
      </c>
      <c r="D143" s="27">
        <v>8051</v>
      </c>
      <c r="E143" s="27">
        <v>132</v>
      </c>
      <c r="F143" s="24">
        <f>+D143*E143</f>
        <v>1062732</v>
      </c>
      <c r="G143" s="8"/>
      <c r="H143" s="33" t="e">
        <f>+#REF!*D143</f>
        <v>#REF!</v>
      </c>
      <c r="I143" s="33" t="e">
        <f>+F143-H143</f>
        <v>#REF!</v>
      </c>
      <c r="J143" s="9">
        <v>1</v>
      </c>
      <c r="K143" s="22"/>
      <c r="L143" s="10">
        <f>+M143/D143</f>
        <v>0</v>
      </c>
      <c r="M143" s="19"/>
      <c r="N143" s="11"/>
      <c r="O143" s="12"/>
    </row>
    <row r="144" spans="1:15" ht="14.25">
      <c r="A144" s="27"/>
      <c r="B144" s="27"/>
      <c r="C144" s="27"/>
      <c r="D144" s="27"/>
      <c r="E144" s="27"/>
      <c r="F144" s="24"/>
      <c r="G144" s="8"/>
      <c r="H144" s="33"/>
      <c r="I144" s="33"/>
      <c r="J144" s="9">
        <v>2</v>
      </c>
      <c r="K144" s="22"/>
      <c r="L144" s="10" t="e">
        <f>+#REF!/D143</f>
        <v>#REF!</v>
      </c>
      <c r="M144" s="19"/>
      <c r="N144" s="12"/>
      <c r="O144" s="12"/>
    </row>
    <row r="145" spans="1:15" ht="14.25">
      <c r="A145" s="27"/>
      <c r="B145" s="27"/>
      <c r="C145" s="27"/>
      <c r="D145" s="27"/>
      <c r="E145" s="27"/>
      <c r="F145" s="24"/>
      <c r="G145" s="8"/>
      <c r="H145" s="33"/>
      <c r="I145" s="33"/>
      <c r="J145" s="9">
        <v>3</v>
      </c>
      <c r="K145" s="22"/>
      <c r="L145" s="10">
        <f>+M145/D143</f>
        <v>0</v>
      </c>
      <c r="M145" s="19"/>
      <c r="N145" s="12"/>
      <c r="O145" s="12"/>
    </row>
    <row r="146" spans="1:15" ht="14.25">
      <c r="A146" s="27">
        <v>48</v>
      </c>
      <c r="B146" s="27" t="s">
        <v>57</v>
      </c>
      <c r="C146" s="27" t="s">
        <v>10</v>
      </c>
      <c r="D146" s="27">
        <v>7723</v>
      </c>
      <c r="E146" s="27">
        <v>132</v>
      </c>
      <c r="F146" s="24">
        <f>+D146*E146</f>
        <v>1019436</v>
      </c>
      <c r="G146" s="8"/>
      <c r="H146" s="33" t="e">
        <f>+#REF!*D146</f>
        <v>#REF!</v>
      </c>
      <c r="I146" s="33" t="e">
        <f>+F146-H146</f>
        <v>#REF!</v>
      </c>
      <c r="J146" s="9">
        <v>1</v>
      </c>
      <c r="K146" s="22"/>
      <c r="L146" s="10">
        <f>+M146/D146</f>
        <v>0</v>
      </c>
      <c r="M146" s="19"/>
      <c r="N146" s="11"/>
      <c r="O146" s="12"/>
    </row>
    <row r="147" spans="1:15" ht="14.25">
      <c r="A147" s="27"/>
      <c r="B147" s="27"/>
      <c r="C147" s="27"/>
      <c r="D147" s="27"/>
      <c r="E147" s="27"/>
      <c r="F147" s="24"/>
      <c r="G147" s="8"/>
      <c r="H147" s="33"/>
      <c r="I147" s="33"/>
      <c r="J147" s="9">
        <v>2</v>
      </c>
      <c r="K147" s="22"/>
      <c r="L147" s="10">
        <f>+M147/D146</f>
        <v>0</v>
      </c>
      <c r="M147" s="19"/>
      <c r="N147" s="12"/>
      <c r="O147" s="12"/>
    </row>
    <row r="148" spans="1:15" ht="14.25">
      <c r="A148" s="27"/>
      <c r="B148" s="27"/>
      <c r="C148" s="27"/>
      <c r="D148" s="27"/>
      <c r="E148" s="27"/>
      <c r="F148" s="24"/>
      <c r="G148" s="8"/>
      <c r="H148" s="33"/>
      <c r="I148" s="33"/>
      <c r="J148" s="9">
        <v>3</v>
      </c>
      <c r="K148" s="22"/>
      <c r="L148" s="10" t="e">
        <f>+#REF!/D146</f>
        <v>#REF!</v>
      </c>
      <c r="M148" s="19"/>
      <c r="N148" s="12"/>
      <c r="O148" s="12"/>
    </row>
    <row r="149" spans="1:15" ht="14.25">
      <c r="A149" s="27">
        <v>49</v>
      </c>
      <c r="B149" s="27" t="s">
        <v>58</v>
      </c>
      <c r="C149" s="27" t="s">
        <v>10</v>
      </c>
      <c r="D149" s="27">
        <v>10216</v>
      </c>
      <c r="E149" s="27">
        <v>132</v>
      </c>
      <c r="F149" s="24">
        <f>+D149*E149</f>
        <v>1348512</v>
      </c>
      <c r="G149" s="8"/>
      <c r="H149" s="33" t="e">
        <f>+#REF!*D149</f>
        <v>#REF!</v>
      </c>
      <c r="I149" s="33" t="e">
        <f>+F149-H149</f>
        <v>#REF!</v>
      </c>
      <c r="J149" s="9">
        <v>1</v>
      </c>
      <c r="K149" s="22"/>
      <c r="L149" s="10" t="e">
        <f>+#REF!/D149</f>
        <v>#REF!</v>
      </c>
      <c r="M149" s="19"/>
      <c r="N149" s="11"/>
      <c r="O149" s="12"/>
    </row>
    <row r="150" spans="1:15" ht="14.25">
      <c r="A150" s="27"/>
      <c r="B150" s="27"/>
      <c r="C150" s="27"/>
      <c r="D150" s="27"/>
      <c r="E150" s="27"/>
      <c r="F150" s="24"/>
      <c r="G150" s="8"/>
      <c r="H150" s="33"/>
      <c r="I150" s="33"/>
      <c r="J150" s="9">
        <v>2</v>
      </c>
      <c r="K150" s="22"/>
      <c r="L150" s="10">
        <f>+M150/D149</f>
        <v>0</v>
      </c>
      <c r="M150" s="19"/>
      <c r="N150" s="12"/>
      <c r="O150" s="12"/>
    </row>
    <row r="151" spans="1:15" ht="14.25">
      <c r="A151" s="27">
        <v>50</v>
      </c>
      <c r="B151" s="27" t="s">
        <v>59</v>
      </c>
      <c r="C151" s="27" t="s">
        <v>10</v>
      </c>
      <c r="D151" s="27">
        <v>10038</v>
      </c>
      <c r="E151" s="27">
        <v>132</v>
      </c>
      <c r="F151" s="24">
        <f>+D151*E151</f>
        <v>1325016</v>
      </c>
      <c r="G151" s="8"/>
      <c r="H151" s="33" t="e">
        <f>+#REF!*D151</f>
        <v>#REF!</v>
      </c>
      <c r="I151" s="33" t="e">
        <f>+F151-H151</f>
        <v>#REF!</v>
      </c>
      <c r="J151" s="9">
        <v>1</v>
      </c>
      <c r="K151" s="22"/>
      <c r="L151" s="10" t="e">
        <f>+#REF!/D151</f>
        <v>#REF!</v>
      </c>
      <c r="M151" s="19"/>
      <c r="N151" s="11"/>
      <c r="O151" s="12"/>
    </row>
    <row r="152" spans="1:15" ht="14.25">
      <c r="A152" s="27"/>
      <c r="B152" s="27"/>
      <c r="C152" s="27"/>
      <c r="D152" s="27"/>
      <c r="E152" s="27"/>
      <c r="F152" s="24"/>
      <c r="G152" s="8"/>
      <c r="H152" s="33"/>
      <c r="I152" s="33"/>
      <c r="J152" s="9">
        <v>2</v>
      </c>
      <c r="K152" s="22"/>
      <c r="L152" s="10">
        <f>+M152/D151</f>
        <v>0</v>
      </c>
      <c r="M152" s="19"/>
      <c r="N152" s="12"/>
      <c r="O152" s="12"/>
    </row>
    <row r="153" spans="1:15" ht="14.25">
      <c r="A153" s="27">
        <v>51</v>
      </c>
      <c r="B153" s="27" t="s">
        <v>60</v>
      </c>
      <c r="C153" s="27" t="s">
        <v>10</v>
      </c>
      <c r="D153" s="27">
        <v>9768</v>
      </c>
      <c r="E153" s="27">
        <v>132</v>
      </c>
      <c r="F153" s="24">
        <f>+D153*E153</f>
        <v>1289376</v>
      </c>
      <c r="G153" s="8"/>
      <c r="H153" s="33" t="e">
        <f>+#REF!*D153</f>
        <v>#REF!</v>
      </c>
      <c r="I153" s="33" t="e">
        <f>+F153-H153</f>
        <v>#REF!</v>
      </c>
      <c r="J153" s="9">
        <v>1</v>
      </c>
      <c r="K153" s="22"/>
      <c r="L153" s="10">
        <f>+M153/D153</f>
        <v>0</v>
      </c>
      <c r="M153" s="19"/>
      <c r="N153" s="11"/>
      <c r="O153" s="12"/>
    </row>
    <row r="154" spans="1:15" ht="14.25">
      <c r="A154" s="27"/>
      <c r="B154" s="27"/>
      <c r="C154" s="27"/>
      <c r="D154" s="27"/>
      <c r="E154" s="27"/>
      <c r="F154" s="24"/>
      <c r="G154" s="8"/>
      <c r="H154" s="33"/>
      <c r="I154" s="33"/>
      <c r="J154" s="9">
        <v>2</v>
      </c>
      <c r="K154" s="22"/>
      <c r="L154" s="10" t="e">
        <f>+#REF!/D153</f>
        <v>#REF!</v>
      </c>
      <c r="M154" s="19"/>
      <c r="N154" s="12"/>
      <c r="O154" s="12"/>
    </row>
    <row r="155" spans="1:15" ht="14.25">
      <c r="A155" s="27">
        <v>52</v>
      </c>
      <c r="B155" s="27" t="s">
        <v>61</v>
      </c>
      <c r="C155" s="27" t="s">
        <v>10</v>
      </c>
      <c r="D155" s="27">
        <v>2743</v>
      </c>
      <c r="E155" s="27">
        <v>132</v>
      </c>
      <c r="F155" s="24">
        <f>+D155*E155</f>
        <v>362076</v>
      </c>
      <c r="G155" s="8"/>
      <c r="H155" s="33" t="e">
        <f>+#REF!*D155</f>
        <v>#REF!</v>
      </c>
      <c r="I155" s="33" t="e">
        <f>+F155-H155</f>
        <v>#REF!</v>
      </c>
      <c r="J155" s="9">
        <v>1</v>
      </c>
      <c r="K155" s="22"/>
      <c r="L155" s="10" t="e">
        <f>+#REF!/D155</f>
        <v>#REF!</v>
      </c>
      <c r="M155" s="19"/>
      <c r="N155" s="11"/>
      <c r="O155" s="12"/>
    </row>
    <row r="156" spans="1:15" ht="14.25">
      <c r="A156" s="27"/>
      <c r="B156" s="27"/>
      <c r="C156" s="27"/>
      <c r="D156" s="27"/>
      <c r="E156" s="27"/>
      <c r="F156" s="24"/>
      <c r="G156" s="8"/>
      <c r="H156" s="33"/>
      <c r="I156" s="33"/>
      <c r="J156" s="9">
        <v>2</v>
      </c>
      <c r="K156" s="22"/>
      <c r="L156" s="10">
        <f>+M156/D155</f>
        <v>0</v>
      </c>
      <c r="M156" s="19"/>
      <c r="N156" s="11"/>
      <c r="O156" s="12"/>
    </row>
    <row r="157" spans="1:15" ht="14.25">
      <c r="A157" s="27"/>
      <c r="B157" s="27"/>
      <c r="C157" s="27"/>
      <c r="D157" s="27"/>
      <c r="E157" s="27"/>
      <c r="F157" s="24"/>
      <c r="G157" s="8"/>
      <c r="H157" s="33"/>
      <c r="I157" s="33"/>
      <c r="J157" s="9">
        <v>3</v>
      </c>
      <c r="K157" s="22"/>
      <c r="L157" s="10">
        <f>+M157/D155</f>
        <v>0</v>
      </c>
      <c r="M157" s="19"/>
      <c r="N157" s="12"/>
      <c r="O157" s="12"/>
    </row>
    <row r="158" spans="1:15" ht="14.25">
      <c r="A158" s="27">
        <v>53</v>
      </c>
      <c r="B158" s="27" t="s">
        <v>62</v>
      </c>
      <c r="C158" s="27" t="s">
        <v>10</v>
      </c>
      <c r="D158" s="27">
        <v>2743</v>
      </c>
      <c r="E158" s="27">
        <v>132</v>
      </c>
      <c r="F158" s="24">
        <f>+D158*E158</f>
        <v>362076</v>
      </c>
      <c r="G158" s="8"/>
      <c r="H158" s="33" t="e">
        <f>+#REF!*D158</f>
        <v>#REF!</v>
      </c>
      <c r="I158" s="33" t="e">
        <f>+F158-H158</f>
        <v>#REF!</v>
      </c>
      <c r="J158" s="9">
        <v>1</v>
      </c>
      <c r="K158" s="22"/>
      <c r="L158" s="10">
        <f>+M158/D158</f>
        <v>0</v>
      </c>
      <c r="M158" s="19"/>
      <c r="N158" s="11"/>
      <c r="O158" s="12"/>
    </row>
    <row r="159" spans="1:15" ht="14.25">
      <c r="A159" s="27"/>
      <c r="B159" s="27"/>
      <c r="C159" s="27"/>
      <c r="D159" s="27"/>
      <c r="E159" s="27"/>
      <c r="F159" s="24"/>
      <c r="G159" s="8"/>
      <c r="H159" s="33"/>
      <c r="I159" s="33"/>
      <c r="J159" s="9">
        <v>2</v>
      </c>
      <c r="K159" s="22"/>
      <c r="L159" s="10" t="e">
        <f>+#REF!/D158</f>
        <v>#REF!</v>
      </c>
      <c r="M159" s="19"/>
      <c r="N159" s="12"/>
      <c r="O159" s="12"/>
    </row>
    <row r="160" spans="1:15" ht="14.25">
      <c r="A160" s="27"/>
      <c r="B160" s="27"/>
      <c r="C160" s="27"/>
      <c r="D160" s="27"/>
      <c r="E160" s="27"/>
      <c r="F160" s="24"/>
      <c r="G160" s="8"/>
      <c r="H160" s="33"/>
      <c r="I160" s="33"/>
      <c r="J160" s="9">
        <v>3</v>
      </c>
      <c r="K160" s="22"/>
      <c r="L160" s="10">
        <f>+M160/D158</f>
        <v>0</v>
      </c>
      <c r="M160" s="19"/>
      <c r="N160" s="12"/>
      <c r="O160" s="12"/>
    </row>
    <row r="161" spans="1:15" ht="14.25">
      <c r="A161" s="27">
        <v>54</v>
      </c>
      <c r="B161" s="27" t="s">
        <v>63</v>
      </c>
      <c r="C161" s="27" t="s">
        <v>10</v>
      </c>
      <c r="D161" s="27">
        <v>2817</v>
      </c>
      <c r="E161" s="27">
        <v>132</v>
      </c>
      <c r="F161" s="24">
        <f>+D161*E161</f>
        <v>371844</v>
      </c>
      <c r="G161" s="8"/>
      <c r="H161" s="33" t="e">
        <f>+#REF!*D161</f>
        <v>#REF!</v>
      </c>
      <c r="I161" s="33" t="e">
        <f>+F161-H161</f>
        <v>#REF!</v>
      </c>
      <c r="J161" s="9">
        <v>1</v>
      </c>
      <c r="K161" s="22"/>
      <c r="L161" s="10">
        <f>+M161/D161</f>
        <v>0</v>
      </c>
      <c r="M161" s="19"/>
      <c r="N161" s="11"/>
      <c r="O161" s="12"/>
    </row>
    <row r="162" spans="1:15" ht="14.25">
      <c r="A162" s="27"/>
      <c r="B162" s="27"/>
      <c r="C162" s="27"/>
      <c r="D162" s="27"/>
      <c r="E162" s="27"/>
      <c r="F162" s="24"/>
      <c r="G162" s="8"/>
      <c r="H162" s="33"/>
      <c r="I162" s="33"/>
      <c r="J162" s="9">
        <v>2</v>
      </c>
      <c r="K162" s="22"/>
      <c r="L162" s="10">
        <f>+M162/D161</f>
        <v>0</v>
      </c>
      <c r="M162" s="19"/>
      <c r="N162" s="12"/>
      <c r="O162" s="12"/>
    </row>
    <row r="163" spans="1:15" ht="14.25">
      <c r="A163" s="27"/>
      <c r="B163" s="27"/>
      <c r="C163" s="27"/>
      <c r="D163" s="27"/>
      <c r="E163" s="27"/>
      <c r="F163" s="24"/>
      <c r="G163" s="8"/>
      <c r="H163" s="33"/>
      <c r="I163" s="33"/>
      <c r="J163" s="9">
        <v>3</v>
      </c>
      <c r="K163" s="22"/>
      <c r="L163" s="10" t="e">
        <f>+#REF!/D161</f>
        <v>#REF!</v>
      </c>
      <c r="M163" s="19"/>
      <c r="N163" s="12"/>
      <c r="O163" s="12"/>
    </row>
    <row r="164" spans="1:15" ht="14.25">
      <c r="A164" s="27">
        <v>55</v>
      </c>
      <c r="B164" s="27" t="s">
        <v>64</v>
      </c>
      <c r="C164" s="27" t="s">
        <v>10</v>
      </c>
      <c r="D164" s="27">
        <v>193</v>
      </c>
      <c r="E164" s="27">
        <v>132</v>
      </c>
      <c r="F164" s="24">
        <f>+D164*E164</f>
        <v>25476</v>
      </c>
      <c r="G164" s="8"/>
      <c r="H164" s="33" t="e">
        <f>+#REF!*D164</f>
        <v>#REF!</v>
      </c>
      <c r="I164" s="33" t="e">
        <f>+F164-H164</f>
        <v>#REF!</v>
      </c>
      <c r="J164" s="9">
        <v>1</v>
      </c>
      <c r="K164" s="22"/>
      <c r="L164" s="10" t="e">
        <f>+#REF!/D164</f>
        <v>#REF!</v>
      </c>
      <c r="M164" s="19"/>
      <c r="N164" s="11"/>
      <c r="O164" s="12"/>
    </row>
    <row r="165" spans="1:15" ht="14.25">
      <c r="A165" s="27"/>
      <c r="B165" s="27"/>
      <c r="C165" s="27"/>
      <c r="D165" s="27"/>
      <c r="E165" s="27"/>
      <c r="F165" s="24"/>
      <c r="G165" s="8"/>
      <c r="H165" s="33"/>
      <c r="I165" s="33"/>
      <c r="J165" s="9">
        <v>2</v>
      </c>
      <c r="K165" s="22"/>
      <c r="L165" s="10">
        <f>+M165/D164</f>
        <v>0</v>
      </c>
      <c r="M165" s="19"/>
      <c r="N165" s="12"/>
      <c r="O165" s="12"/>
    </row>
    <row r="166" spans="1:15" ht="14.25">
      <c r="A166" s="27">
        <v>56</v>
      </c>
      <c r="B166" s="27" t="s">
        <v>65</v>
      </c>
      <c r="C166" s="27" t="s">
        <v>10</v>
      </c>
      <c r="D166" s="27">
        <v>193</v>
      </c>
      <c r="E166" s="27">
        <v>132</v>
      </c>
      <c r="F166" s="24">
        <f>+D166*E166</f>
        <v>25476</v>
      </c>
      <c r="G166" s="8"/>
      <c r="H166" s="33" t="e">
        <f>+#REF!*D166</f>
        <v>#REF!</v>
      </c>
      <c r="I166" s="33" t="e">
        <f>+F166-H166</f>
        <v>#REF!</v>
      </c>
      <c r="J166" s="9">
        <v>1</v>
      </c>
      <c r="K166" s="22"/>
      <c r="L166" s="10" t="e">
        <f>+#REF!/D166</f>
        <v>#REF!</v>
      </c>
      <c r="M166" s="19"/>
      <c r="N166" s="11"/>
      <c r="O166" s="12"/>
    </row>
    <row r="167" spans="1:15" ht="14.25">
      <c r="A167" s="27"/>
      <c r="B167" s="27"/>
      <c r="C167" s="27"/>
      <c r="D167" s="27"/>
      <c r="E167" s="27"/>
      <c r="F167" s="24"/>
      <c r="G167" s="8"/>
      <c r="H167" s="33"/>
      <c r="I167" s="33"/>
      <c r="J167" s="9">
        <v>2</v>
      </c>
      <c r="K167" s="22"/>
      <c r="L167" s="10">
        <f>+M167/D166</f>
        <v>0</v>
      </c>
      <c r="M167" s="19"/>
      <c r="N167" s="12"/>
      <c r="O167" s="12"/>
    </row>
    <row r="168" spans="1:15" ht="14.25">
      <c r="A168" s="27">
        <v>57</v>
      </c>
      <c r="B168" s="27" t="s">
        <v>66</v>
      </c>
      <c r="C168" s="27" t="s">
        <v>10</v>
      </c>
      <c r="D168" s="27">
        <v>198</v>
      </c>
      <c r="E168" s="27">
        <v>132</v>
      </c>
      <c r="F168" s="24">
        <f>+D168*E168</f>
        <v>26136</v>
      </c>
      <c r="G168" s="8"/>
      <c r="H168" s="33" t="e">
        <f>+#REF!*D168</f>
        <v>#REF!</v>
      </c>
      <c r="I168" s="33" t="e">
        <f>+F168-H168</f>
        <v>#REF!</v>
      </c>
      <c r="J168" s="9">
        <v>1</v>
      </c>
      <c r="K168" s="22"/>
      <c r="L168" s="10">
        <f>+M168/D168</f>
        <v>0</v>
      </c>
      <c r="M168" s="19"/>
      <c r="N168" s="11"/>
      <c r="O168" s="12"/>
    </row>
    <row r="169" spans="1:15" ht="14.25">
      <c r="A169" s="27"/>
      <c r="B169" s="27"/>
      <c r="C169" s="27"/>
      <c r="D169" s="27"/>
      <c r="E169" s="27"/>
      <c r="F169" s="24"/>
      <c r="G169" s="8"/>
      <c r="H169" s="33"/>
      <c r="I169" s="33"/>
      <c r="J169" s="9">
        <v>2</v>
      </c>
      <c r="K169" s="22"/>
      <c r="L169" s="10" t="e">
        <f>+#REF!/D168</f>
        <v>#REF!</v>
      </c>
      <c r="M169" s="19"/>
      <c r="N169" s="12"/>
      <c r="O169" s="12"/>
    </row>
    <row r="170" spans="1:15" ht="14.25">
      <c r="A170" s="27">
        <v>58</v>
      </c>
      <c r="B170" s="27" t="s">
        <v>67</v>
      </c>
      <c r="C170" s="27" t="s">
        <v>10</v>
      </c>
      <c r="D170" s="27">
        <v>2309</v>
      </c>
      <c r="E170" s="27">
        <v>132</v>
      </c>
      <c r="F170" s="24">
        <f>+D170*E170</f>
        <v>304788</v>
      </c>
      <c r="G170" s="8"/>
      <c r="H170" s="33" t="e">
        <f>+#REF!*D170</f>
        <v>#REF!</v>
      </c>
      <c r="I170" s="33" t="e">
        <f>+F170-H170</f>
        <v>#REF!</v>
      </c>
      <c r="J170" s="9">
        <v>1</v>
      </c>
      <c r="K170" s="22"/>
      <c r="L170" s="10" t="e">
        <f>+#REF!/D170</f>
        <v>#REF!</v>
      </c>
      <c r="M170" s="19"/>
      <c r="N170" s="11"/>
      <c r="O170" s="12"/>
    </row>
    <row r="171" spans="1:15" ht="14.25">
      <c r="A171" s="27"/>
      <c r="B171" s="27"/>
      <c r="C171" s="27"/>
      <c r="D171" s="27"/>
      <c r="E171" s="27"/>
      <c r="F171" s="24"/>
      <c r="G171" s="8"/>
      <c r="H171" s="33"/>
      <c r="I171" s="33"/>
      <c r="J171" s="9">
        <v>2</v>
      </c>
      <c r="K171" s="22"/>
      <c r="L171" s="10">
        <f>+M171/D170</f>
        <v>0</v>
      </c>
      <c r="M171" s="19"/>
      <c r="N171" s="12"/>
      <c r="O171" s="12"/>
    </row>
    <row r="172" spans="1:15" ht="14.25">
      <c r="A172" s="27">
        <v>59</v>
      </c>
      <c r="B172" s="27" t="s">
        <v>68</v>
      </c>
      <c r="C172" s="27" t="s">
        <v>10</v>
      </c>
      <c r="D172" s="27">
        <v>2309</v>
      </c>
      <c r="E172" s="27">
        <v>132</v>
      </c>
      <c r="F172" s="24">
        <f>+D172*E172</f>
        <v>304788</v>
      </c>
      <c r="G172" s="8"/>
      <c r="H172" s="33" t="e">
        <f>+#REF!*D172</f>
        <v>#REF!</v>
      </c>
      <c r="I172" s="33" t="e">
        <f>+F172-H172</f>
        <v>#REF!</v>
      </c>
      <c r="J172" s="9">
        <v>1</v>
      </c>
      <c r="K172" s="22"/>
      <c r="L172" s="10" t="e">
        <f>+#REF!/D172</f>
        <v>#REF!</v>
      </c>
      <c r="M172" s="19"/>
      <c r="N172" s="11"/>
      <c r="O172" s="12"/>
    </row>
    <row r="173" spans="1:15" ht="14.25">
      <c r="A173" s="27"/>
      <c r="B173" s="27"/>
      <c r="C173" s="27"/>
      <c r="D173" s="27"/>
      <c r="E173" s="27"/>
      <c r="F173" s="24"/>
      <c r="G173" s="8"/>
      <c r="H173" s="33"/>
      <c r="I173" s="33"/>
      <c r="J173" s="9">
        <v>2</v>
      </c>
      <c r="K173" s="22"/>
      <c r="L173" s="10">
        <f>+M173/D172</f>
        <v>0</v>
      </c>
      <c r="M173" s="19"/>
      <c r="N173" s="12"/>
      <c r="O173" s="12"/>
    </row>
    <row r="174" spans="1:15" ht="14.25">
      <c r="A174" s="27">
        <v>60</v>
      </c>
      <c r="B174" s="27" t="s">
        <v>69</v>
      </c>
      <c r="C174" s="27" t="s">
        <v>10</v>
      </c>
      <c r="D174" s="27">
        <v>2372</v>
      </c>
      <c r="E174" s="27">
        <v>132</v>
      </c>
      <c r="F174" s="24">
        <f>+D174*E174</f>
        <v>313104</v>
      </c>
      <c r="G174" s="8"/>
      <c r="H174" s="33" t="e">
        <f>+#REF!*D174</f>
        <v>#REF!</v>
      </c>
      <c r="I174" s="33" t="e">
        <f>+F174-H174</f>
        <v>#REF!</v>
      </c>
      <c r="J174" s="9">
        <v>1</v>
      </c>
      <c r="K174" s="22"/>
      <c r="L174" s="10">
        <f>+M174/D174</f>
        <v>0</v>
      </c>
      <c r="M174" s="19"/>
      <c r="N174" s="11"/>
      <c r="O174" s="12"/>
    </row>
    <row r="175" spans="1:15" ht="14.25">
      <c r="A175" s="27"/>
      <c r="B175" s="27"/>
      <c r="C175" s="27"/>
      <c r="D175" s="27"/>
      <c r="E175" s="27"/>
      <c r="F175" s="24"/>
      <c r="G175" s="8"/>
      <c r="H175" s="33"/>
      <c r="I175" s="33"/>
      <c r="J175" s="9">
        <v>2</v>
      </c>
      <c r="K175" s="22"/>
      <c r="L175" s="10" t="e">
        <f>+#REF!/D174</f>
        <v>#REF!</v>
      </c>
      <c r="M175" s="19"/>
      <c r="N175" s="12"/>
      <c r="O175" s="12"/>
    </row>
    <row r="176" spans="1:15" ht="14.25">
      <c r="A176" s="27">
        <v>61</v>
      </c>
      <c r="B176" s="27" t="s">
        <v>70</v>
      </c>
      <c r="C176" s="27" t="s">
        <v>10</v>
      </c>
      <c r="D176" s="27">
        <v>9908</v>
      </c>
      <c r="E176" s="27">
        <v>132</v>
      </c>
      <c r="F176" s="24">
        <f>+D176*E176</f>
        <v>1307856</v>
      </c>
      <c r="G176" s="8"/>
      <c r="H176" s="33" t="e">
        <f>+#REF!*D176</f>
        <v>#REF!</v>
      </c>
      <c r="I176" s="33" t="e">
        <f>+F176-H176</f>
        <v>#REF!</v>
      </c>
      <c r="J176" s="9">
        <v>1</v>
      </c>
      <c r="K176" s="22"/>
      <c r="L176" s="10" t="e">
        <f>+#REF!/D176</f>
        <v>#REF!</v>
      </c>
      <c r="M176" s="19"/>
      <c r="N176" s="11"/>
      <c r="O176" s="12"/>
    </row>
    <row r="177" spans="1:15" ht="14.25">
      <c r="A177" s="27"/>
      <c r="B177" s="27"/>
      <c r="C177" s="27"/>
      <c r="D177" s="27"/>
      <c r="E177" s="27"/>
      <c r="F177" s="24"/>
      <c r="G177" s="8"/>
      <c r="H177" s="33"/>
      <c r="I177" s="33"/>
      <c r="J177" s="9">
        <v>2</v>
      </c>
      <c r="K177" s="22"/>
      <c r="L177" s="10">
        <f>+M177/D176</f>
        <v>0</v>
      </c>
      <c r="M177" s="19"/>
      <c r="N177" s="12"/>
      <c r="O177" s="12"/>
    </row>
    <row r="178" spans="1:15" ht="14.25">
      <c r="A178" s="27">
        <v>62</v>
      </c>
      <c r="B178" s="27" t="s">
        <v>71</v>
      </c>
      <c r="C178" s="27" t="s">
        <v>10</v>
      </c>
      <c r="D178" s="27">
        <v>9905</v>
      </c>
      <c r="E178" s="27">
        <v>132</v>
      </c>
      <c r="F178" s="24">
        <f>+D178*E178</f>
        <v>1307460</v>
      </c>
      <c r="G178" s="8"/>
      <c r="H178" s="33" t="e">
        <f>+#REF!*D178</f>
        <v>#REF!</v>
      </c>
      <c r="I178" s="33" t="e">
        <f>+F178-H178</f>
        <v>#REF!</v>
      </c>
      <c r="J178" s="9">
        <v>1</v>
      </c>
      <c r="K178" s="22"/>
      <c r="L178" s="10" t="e">
        <f>+#REF!/D178</f>
        <v>#REF!</v>
      </c>
      <c r="M178" s="19"/>
      <c r="N178" s="11"/>
      <c r="O178" s="12"/>
    </row>
    <row r="179" spans="1:15" ht="14.25">
      <c r="A179" s="27"/>
      <c r="B179" s="27"/>
      <c r="C179" s="27"/>
      <c r="D179" s="27"/>
      <c r="E179" s="27"/>
      <c r="F179" s="24"/>
      <c r="G179" s="8"/>
      <c r="H179" s="33"/>
      <c r="I179" s="33"/>
      <c r="J179" s="9">
        <v>2</v>
      </c>
      <c r="K179" s="22"/>
      <c r="L179" s="10">
        <f>+M179/D178</f>
        <v>0</v>
      </c>
      <c r="M179" s="19"/>
      <c r="N179" s="12"/>
      <c r="O179" s="12"/>
    </row>
    <row r="180" spans="1:15" ht="14.25">
      <c r="A180" s="27">
        <v>63</v>
      </c>
      <c r="B180" s="27" t="s">
        <v>72</v>
      </c>
      <c r="C180" s="27" t="s">
        <v>10</v>
      </c>
      <c r="D180" s="27">
        <v>10263</v>
      </c>
      <c r="E180" s="27">
        <v>132</v>
      </c>
      <c r="F180" s="24">
        <f>+D180*E180</f>
        <v>1354716</v>
      </c>
      <c r="G180" s="8"/>
      <c r="H180" s="33" t="e">
        <f>+#REF!*D180</f>
        <v>#REF!</v>
      </c>
      <c r="I180" s="33" t="e">
        <f>+F180-H180</f>
        <v>#REF!</v>
      </c>
      <c r="J180" s="9">
        <v>1</v>
      </c>
      <c r="K180" s="22"/>
      <c r="L180" s="10">
        <f>+M180/D180</f>
        <v>0</v>
      </c>
      <c r="M180" s="19"/>
      <c r="N180" s="11"/>
      <c r="O180" s="12"/>
    </row>
    <row r="181" spans="1:15" ht="14.25">
      <c r="A181" s="27"/>
      <c r="B181" s="27"/>
      <c r="C181" s="27"/>
      <c r="D181" s="27"/>
      <c r="E181" s="27"/>
      <c r="F181" s="24"/>
      <c r="G181" s="8"/>
      <c r="H181" s="33"/>
      <c r="I181" s="33"/>
      <c r="J181" s="9">
        <v>2</v>
      </c>
      <c r="K181" s="22"/>
      <c r="L181" s="10" t="e">
        <f>+#REF!/D180</f>
        <v>#REF!</v>
      </c>
      <c r="M181" s="19"/>
      <c r="N181" s="12"/>
      <c r="O181" s="12"/>
    </row>
    <row r="182" spans="1:15" ht="14.25">
      <c r="A182" s="27">
        <v>64</v>
      </c>
      <c r="B182" s="27" t="s">
        <v>73</v>
      </c>
      <c r="C182" s="27" t="s">
        <v>10</v>
      </c>
      <c r="D182" s="27">
        <v>3795</v>
      </c>
      <c r="E182" s="27">
        <v>132</v>
      </c>
      <c r="F182" s="24">
        <f>+D182*E182</f>
        <v>500940</v>
      </c>
      <c r="G182" s="8"/>
      <c r="H182" s="33" t="e">
        <f>+#REF!*D182</f>
        <v>#REF!</v>
      </c>
      <c r="I182" s="33" t="e">
        <f>+F182-H182</f>
        <v>#REF!</v>
      </c>
      <c r="J182" s="9">
        <v>1</v>
      </c>
      <c r="K182" s="22"/>
      <c r="L182" s="10" t="e">
        <f>+#REF!/D182</f>
        <v>#REF!</v>
      </c>
      <c r="M182" s="19"/>
      <c r="N182" s="11"/>
      <c r="O182" s="12"/>
    </row>
    <row r="183" spans="1:15" ht="14.25">
      <c r="A183" s="27"/>
      <c r="B183" s="27"/>
      <c r="C183" s="27"/>
      <c r="D183" s="27"/>
      <c r="E183" s="27"/>
      <c r="F183" s="24"/>
      <c r="G183" s="8"/>
      <c r="H183" s="33"/>
      <c r="I183" s="33"/>
      <c r="J183" s="9">
        <v>2</v>
      </c>
      <c r="K183" s="22"/>
      <c r="L183" s="10">
        <f>+M183/D182</f>
        <v>0</v>
      </c>
      <c r="M183" s="19"/>
      <c r="N183" s="12"/>
      <c r="O183" s="12"/>
    </row>
    <row r="184" spans="1:15" ht="14.25">
      <c r="A184" s="27"/>
      <c r="B184" s="27"/>
      <c r="C184" s="27"/>
      <c r="D184" s="27"/>
      <c r="E184" s="27"/>
      <c r="F184" s="24"/>
      <c r="G184" s="8"/>
      <c r="H184" s="33"/>
      <c r="I184" s="33"/>
      <c r="J184" s="9">
        <v>3</v>
      </c>
      <c r="K184" s="22"/>
      <c r="L184" s="10">
        <f>+M184/D182</f>
        <v>0</v>
      </c>
      <c r="M184" s="19"/>
      <c r="N184" s="12"/>
      <c r="O184" s="12"/>
    </row>
    <row r="185" spans="1:15" ht="14.25">
      <c r="A185" s="27">
        <v>65</v>
      </c>
      <c r="B185" s="27" t="s">
        <v>74</v>
      </c>
      <c r="C185" s="27" t="s">
        <v>10</v>
      </c>
      <c r="D185" s="27">
        <v>3675</v>
      </c>
      <c r="E185" s="27">
        <v>132</v>
      </c>
      <c r="F185" s="24">
        <f>+D185*E185</f>
        <v>485100</v>
      </c>
      <c r="G185" s="8"/>
      <c r="H185" s="33" t="e">
        <f>+D185*#REF!</f>
        <v>#REF!</v>
      </c>
      <c r="I185" s="33" t="e">
        <f>+F185-H185</f>
        <v>#REF!</v>
      </c>
      <c r="J185" s="9">
        <v>1</v>
      </c>
      <c r="K185" s="22"/>
      <c r="L185" s="10">
        <f>+M185/D185</f>
        <v>0</v>
      </c>
      <c r="M185" s="19"/>
      <c r="N185" s="11"/>
      <c r="O185" s="12"/>
    </row>
    <row r="186" spans="1:15" ht="14.25">
      <c r="A186" s="27"/>
      <c r="B186" s="27"/>
      <c r="C186" s="27"/>
      <c r="D186" s="27"/>
      <c r="E186" s="27"/>
      <c r="F186" s="24"/>
      <c r="G186" s="8"/>
      <c r="H186" s="33"/>
      <c r="I186" s="33"/>
      <c r="J186" s="9">
        <v>2</v>
      </c>
      <c r="K186" s="22"/>
      <c r="L186" s="10" t="e">
        <f>+#REF!/D185</f>
        <v>#REF!</v>
      </c>
      <c r="M186" s="19"/>
      <c r="N186" s="12"/>
      <c r="O186" s="12"/>
    </row>
    <row r="187" spans="1:15" ht="14.25">
      <c r="A187" s="27"/>
      <c r="B187" s="27"/>
      <c r="C187" s="27"/>
      <c r="D187" s="27"/>
      <c r="E187" s="27"/>
      <c r="F187" s="24"/>
      <c r="G187" s="8"/>
      <c r="H187" s="33"/>
      <c r="I187" s="33"/>
      <c r="J187" s="9">
        <v>3</v>
      </c>
      <c r="K187" s="22"/>
      <c r="L187" s="10">
        <f>+M187/D185</f>
        <v>0</v>
      </c>
      <c r="M187" s="19"/>
      <c r="N187" s="12"/>
      <c r="O187" s="12"/>
    </row>
    <row r="188" spans="1:15" ht="14.25">
      <c r="A188" s="27">
        <v>66</v>
      </c>
      <c r="B188" s="27" t="s">
        <v>75</v>
      </c>
      <c r="C188" s="27" t="s">
        <v>10</v>
      </c>
      <c r="D188" s="27">
        <v>3776</v>
      </c>
      <c r="E188" s="27">
        <v>132</v>
      </c>
      <c r="F188" s="24">
        <f>+D188*E188</f>
        <v>498432</v>
      </c>
      <c r="G188" s="8"/>
      <c r="H188" s="33" t="e">
        <f>+D188*#REF!</f>
        <v>#REF!</v>
      </c>
      <c r="I188" s="33" t="e">
        <f>+F188-H188</f>
        <v>#REF!</v>
      </c>
      <c r="J188" s="9">
        <v>1</v>
      </c>
      <c r="K188" s="22"/>
      <c r="L188" s="10">
        <f>+M188/D188</f>
        <v>0</v>
      </c>
      <c r="M188" s="19"/>
      <c r="N188" s="11"/>
      <c r="O188" s="12"/>
    </row>
    <row r="189" spans="1:15" ht="14.25">
      <c r="A189" s="27"/>
      <c r="B189" s="27"/>
      <c r="C189" s="27"/>
      <c r="D189" s="27"/>
      <c r="E189" s="27"/>
      <c r="F189" s="24"/>
      <c r="G189" s="8"/>
      <c r="H189" s="33"/>
      <c r="I189" s="33"/>
      <c r="J189" s="9">
        <v>2</v>
      </c>
      <c r="K189" s="22"/>
      <c r="L189" s="10">
        <f>+M189/D188</f>
        <v>0</v>
      </c>
      <c r="M189" s="19"/>
      <c r="N189" s="12"/>
      <c r="O189" s="12"/>
    </row>
    <row r="190" spans="1:15" ht="14.25">
      <c r="A190" s="27"/>
      <c r="B190" s="27"/>
      <c r="C190" s="27"/>
      <c r="D190" s="27"/>
      <c r="E190" s="27"/>
      <c r="F190" s="24"/>
      <c r="G190" s="8"/>
      <c r="H190" s="33"/>
      <c r="I190" s="33"/>
      <c r="J190" s="9">
        <v>3</v>
      </c>
      <c r="K190" s="23"/>
      <c r="L190" s="10" t="e">
        <f>+#REF!/D188</f>
        <v>#REF!</v>
      </c>
      <c r="M190" s="20"/>
      <c r="N190" s="12"/>
      <c r="O190" s="12"/>
    </row>
    <row r="191" spans="1:15" ht="15" customHeight="1">
      <c r="A191" s="28">
        <v>67</v>
      </c>
      <c r="B191" s="28" t="s">
        <v>76</v>
      </c>
      <c r="C191" s="28" t="s">
        <v>10</v>
      </c>
      <c r="D191" s="28">
        <v>9975</v>
      </c>
      <c r="E191" s="28">
        <v>99</v>
      </c>
      <c r="F191" s="30">
        <f>+D191*E191</f>
        <v>987525</v>
      </c>
      <c r="G191" s="8"/>
      <c r="H191" s="25" t="e">
        <f>+D191*#REF!</f>
        <v>#REF!</v>
      </c>
      <c r="I191" s="25" t="e">
        <f>+F191-H191</f>
        <v>#REF!</v>
      </c>
      <c r="J191" s="9">
        <v>1</v>
      </c>
      <c r="K191" s="21" t="s">
        <v>191</v>
      </c>
      <c r="L191" s="10" t="e">
        <f>+M191/D191</f>
        <v>#VALUE!</v>
      </c>
      <c r="M191" s="18" t="s">
        <v>191</v>
      </c>
      <c r="N191" s="11"/>
      <c r="O191" s="12"/>
    </row>
    <row r="192" spans="1:15" ht="14.25" customHeight="1">
      <c r="A192" s="29"/>
      <c r="B192" s="29"/>
      <c r="C192" s="29"/>
      <c r="D192" s="29"/>
      <c r="E192" s="29"/>
      <c r="F192" s="31"/>
      <c r="G192" s="8"/>
      <c r="H192" s="32"/>
      <c r="I192" s="32"/>
      <c r="J192" s="9">
        <v>2</v>
      </c>
      <c r="K192" s="22"/>
      <c r="L192" s="10">
        <f>+M192/D191</f>
        <v>0</v>
      </c>
      <c r="M192" s="19"/>
      <c r="N192" s="12"/>
      <c r="O192" s="12"/>
    </row>
    <row r="193" spans="1:15" ht="14.25">
      <c r="A193" s="29"/>
      <c r="B193" s="29"/>
      <c r="C193" s="29"/>
      <c r="D193" s="29"/>
      <c r="E193" s="29"/>
      <c r="F193" s="31"/>
      <c r="G193" s="8"/>
      <c r="H193" s="32"/>
      <c r="I193" s="32"/>
      <c r="J193" s="9">
        <v>3</v>
      </c>
      <c r="K193" s="22"/>
      <c r="L193" s="10" t="e">
        <f>+#REF!/D191</f>
        <v>#REF!</v>
      </c>
      <c r="M193" s="19"/>
      <c r="N193" s="12"/>
      <c r="O193" s="12"/>
    </row>
    <row r="194" spans="1:15" ht="14.25">
      <c r="A194" s="28">
        <v>68</v>
      </c>
      <c r="B194" s="28" t="s">
        <v>77</v>
      </c>
      <c r="C194" s="28" t="s">
        <v>10</v>
      </c>
      <c r="D194" s="28">
        <v>10103</v>
      </c>
      <c r="E194" s="28">
        <v>99</v>
      </c>
      <c r="F194" s="30">
        <f>+D194*E194</f>
        <v>1000197</v>
      </c>
      <c r="G194" s="8"/>
      <c r="H194" s="25" t="e">
        <f>+D194*#REF!</f>
        <v>#REF!</v>
      </c>
      <c r="I194" s="25" t="e">
        <f>+F194-H194</f>
        <v>#REF!</v>
      </c>
      <c r="J194" s="9">
        <v>1</v>
      </c>
      <c r="K194" s="22"/>
      <c r="L194" s="10">
        <f>+M194/D194</f>
        <v>0</v>
      </c>
      <c r="M194" s="19"/>
      <c r="N194" s="11"/>
      <c r="O194" s="12"/>
    </row>
    <row r="195" spans="1:15" ht="14.25">
      <c r="A195" s="29"/>
      <c r="B195" s="29"/>
      <c r="C195" s="29"/>
      <c r="D195" s="29"/>
      <c r="E195" s="29"/>
      <c r="F195" s="31"/>
      <c r="G195" s="8"/>
      <c r="H195" s="32"/>
      <c r="I195" s="32"/>
      <c r="J195" s="9">
        <v>2</v>
      </c>
      <c r="K195" s="22"/>
      <c r="L195" s="10">
        <f>+M195/D194</f>
        <v>0</v>
      </c>
      <c r="M195" s="19"/>
      <c r="N195" s="12"/>
      <c r="O195" s="12"/>
    </row>
    <row r="196" spans="1:15" ht="14.25">
      <c r="A196" s="29"/>
      <c r="B196" s="29"/>
      <c r="C196" s="29"/>
      <c r="D196" s="29"/>
      <c r="E196" s="29"/>
      <c r="F196" s="31"/>
      <c r="G196" s="8"/>
      <c r="H196" s="32"/>
      <c r="I196" s="32"/>
      <c r="J196" s="9">
        <v>3</v>
      </c>
      <c r="K196" s="22"/>
      <c r="L196" s="10" t="e">
        <f>+#REF!/D194</f>
        <v>#REF!</v>
      </c>
      <c r="M196" s="19"/>
      <c r="N196" s="12"/>
      <c r="O196" s="12"/>
    </row>
    <row r="197" spans="1:15" ht="54">
      <c r="A197" s="15">
        <v>69</v>
      </c>
      <c r="B197" s="15" t="s">
        <v>78</v>
      </c>
      <c r="C197" s="15" t="s">
        <v>10</v>
      </c>
      <c r="D197" s="15">
        <v>11263</v>
      </c>
      <c r="E197" s="15">
        <v>99</v>
      </c>
      <c r="F197" s="16">
        <f t="shared" ref="F197:F203" si="0">+D197*E197</f>
        <v>1115037</v>
      </c>
      <c r="G197" s="8"/>
      <c r="H197" s="17" t="e">
        <f>+D197*#REF!</f>
        <v>#REF!</v>
      </c>
      <c r="I197" s="17" t="e">
        <f t="shared" ref="I197:I203" si="1">+F197-H197</f>
        <v>#REF!</v>
      </c>
      <c r="J197" s="9">
        <v>1</v>
      </c>
      <c r="K197" s="22"/>
      <c r="L197" s="10">
        <f t="shared" ref="L197:L203" si="2">+M197/D197</f>
        <v>0</v>
      </c>
      <c r="M197" s="19"/>
      <c r="N197" s="11"/>
      <c r="O197" s="12"/>
    </row>
    <row r="198" spans="1:15" ht="54">
      <c r="A198" s="15">
        <v>70</v>
      </c>
      <c r="B198" s="15" t="s">
        <v>79</v>
      </c>
      <c r="C198" s="15" t="s">
        <v>10</v>
      </c>
      <c r="D198" s="15">
        <v>11408</v>
      </c>
      <c r="E198" s="15">
        <v>99</v>
      </c>
      <c r="F198" s="16">
        <f t="shared" si="0"/>
        <v>1129392</v>
      </c>
      <c r="G198" s="8"/>
      <c r="H198" s="17" t="e">
        <f>+D198*#REF!</f>
        <v>#REF!</v>
      </c>
      <c r="I198" s="17" t="e">
        <f t="shared" si="1"/>
        <v>#REF!</v>
      </c>
      <c r="J198" s="9">
        <v>1</v>
      </c>
      <c r="K198" s="22"/>
      <c r="L198" s="10">
        <f t="shared" si="2"/>
        <v>0</v>
      </c>
      <c r="M198" s="19"/>
      <c r="N198" s="11"/>
      <c r="O198" s="12"/>
    </row>
    <row r="199" spans="1:15" ht="54">
      <c r="A199" s="15">
        <v>71</v>
      </c>
      <c r="B199" s="15" t="s">
        <v>80</v>
      </c>
      <c r="C199" s="15" t="s">
        <v>10</v>
      </c>
      <c r="D199" s="15">
        <v>1156</v>
      </c>
      <c r="E199" s="15">
        <v>99</v>
      </c>
      <c r="F199" s="16">
        <f t="shared" si="0"/>
        <v>114444</v>
      </c>
      <c r="G199" s="8"/>
      <c r="H199" s="17" t="e">
        <f>+D199*#REF!</f>
        <v>#REF!</v>
      </c>
      <c r="I199" s="17" t="e">
        <f t="shared" si="1"/>
        <v>#REF!</v>
      </c>
      <c r="J199" s="9">
        <v>1</v>
      </c>
      <c r="K199" s="22"/>
      <c r="L199" s="10">
        <f t="shared" si="2"/>
        <v>0</v>
      </c>
      <c r="M199" s="19"/>
      <c r="N199" s="11"/>
      <c r="O199" s="12"/>
    </row>
    <row r="200" spans="1:15" ht="54">
      <c r="A200" s="15">
        <v>72</v>
      </c>
      <c r="B200" s="15" t="s">
        <v>81</v>
      </c>
      <c r="C200" s="15" t="s">
        <v>10</v>
      </c>
      <c r="D200" s="15">
        <v>1170</v>
      </c>
      <c r="E200" s="15">
        <v>99</v>
      </c>
      <c r="F200" s="16">
        <f t="shared" si="0"/>
        <v>115830</v>
      </c>
      <c r="G200" s="8"/>
      <c r="H200" s="17" t="e">
        <f>+D200*#REF!</f>
        <v>#REF!</v>
      </c>
      <c r="I200" s="17" t="e">
        <f t="shared" si="1"/>
        <v>#REF!</v>
      </c>
      <c r="J200" s="9">
        <v>1</v>
      </c>
      <c r="K200" s="22"/>
      <c r="L200" s="10">
        <f t="shared" si="2"/>
        <v>0</v>
      </c>
      <c r="M200" s="19"/>
      <c r="N200" s="11"/>
      <c r="O200" s="12"/>
    </row>
    <row r="201" spans="1:15" ht="54">
      <c r="A201" s="15">
        <v>73</v>
      </c>
      <c r="B201" s="15" t="s">
        <v>82</v>
      </c>
      <c r="C201" s="15" t="s">
        <v>10</v>
      </c>
      <c r="D201" s="15">
        <v>2890</v>
      </c>
      <c r="E201" s="15">
        <v>99</v>
      </c>
      <c r="F201" s="16">
        <f t="shared" si="0"/>
        <v>286110</v>
      </c>
      <c r="G201" s="8"/>
      <c r="H201" s="17" t="e">
        <f>+D201*#REF!</f>
        <v>#REF!</v>
      </c>
      <c r="I201" s="17" t="e">
        <f t="shared" si="1"/>
        <v>#REF!</v>
      </c>
      <c r="J201" s="9">
        <v>1</v>
      </c>
      <c r="K201" s="22"/>
      <c r="L201" s="10">
        <f t="shared" si="2"/>
        <v>0</v>
      </c>
      <c r="M201" s="19"/>
      <c r="N201" s="11"/>
      <c r="O201" s="12"/>
    </row>
    <row r="202" spans="1:15" ht="54">
      <c r="A202" s="15">
        <v>74</v>
      </c>
      <c r="B202" s="15" t="s">
        <v>83</v>
      </c>
      <c r="C202" s="15" t="s">
        <v>10</v>
      </c>
      <c r="D202" s="15">
        <v>2925</v>
      </c>
      <c r="E202" s="15">
        <v>99</v>
      </c>
      <c r="F202" s="16">
        <f t="shared" si="0"/>
        <v>289575</v>
      </c>
      <c r="G202" s="8"/>
      <c r="H202" s="17" t="e">
        <f>+D202*#REF!</f>
        <v>#REF!</v>
      </c>
      <c r="I202" s="17" t="e">
        <f t="shared" si="1"/>
        <v>#REF!</v>
      </c>
      <c r="J202" s="9">
        <v>1</v>
      </c>
      <c r="K202" s="22"/>
      <c r="L202" s="10">
        <f t="shared" si="2"/>
        <v>0</v>
      </c>
      <c r="M202" s="19"/>
      <c r="N202" s="11"/>
      <c r="O202" s="12"/>
    </row>
    <row r="203" spans="1:15" ht="14.25">
      <c r="A203" s="28">
        <v>75</v>
      </c>
      <c r="B203" s="28" t="s">
        <v>84</v>
      </c>
      <c r="C203" s="28" t="s">
        <v>10</v>
      </c>
      <c r="D203" s="28">
        <v>5084</v>
      </c>
      <c r="E203" s="28">
        <v>99</v>
      </c>
      <c r="F203" s="30">
        <f t="shared" si="0"/>
        <v>503316</v>
      </c>
      <c r="G203" s="8"/>
      <c r="H203" s="25" t="e">
        <f>+D203*#REF!</f>
        <v>#REF!</v>
      </c>
      <c r="I203" s="25" t="e">
        <f t="shared" si="1"/>
        <v>#REF!</v>
      </c>
      <c r="J203" s="9">
        <v>1</v>
      </c>
      <c r="K203" s="22"/>
      <c r="L203" s="10">
        <f t="shared" si="2"/>
        <v>0</v>
      </c>
      <c r="M203" s="19"/>
      <c r="N203" s="11"/>
      <c r="O203" s="12"/>
    </row>
    <row r="204" spans="1:15" ht="14.25">
      <c r="A204" s="29"/>
      <c r="B204" s="29"/>
      <c r="C204" s="29"/>
      <c r="D204" s="29"/>
      <c r="E204" s="29"/>
      <c r="F204" s="31"/>
      <c r="G204" s="8"/>
      <c r="H204" s="32"/>
      <c r="I204" s="32"/>
      <c r="J204" s="9">
        <v>2</v>
      </c>
      <c r="K204" s="22"/>
      <c r="L204" s="10">
        <f>+M204/D203</f>
        <v>0</v>
      </c>
      <c r="M204" s="19"/>
      <c r="N204" s="12"/>
      <c r="O204" s="12"/>
    </row>
    <row r="205" spans="1:15" ht="14.25">
      <c r="A205" s="29"/>
      <c r="B205" s="29"/>
      <c r="C205" s="29"/>
      <c r="D205" s="29"/>
      <c r="E205" s="29"/>
      <c r="F205" s="31"/>
      <c r="G205" s="8"/>
      <c r="H205" s="32"/>
      <c r="I205" s="32"/>
      <c r="J205" s="9">
        <v>3</v>
      </c>
      <c r="K205" s="22"/>
      <c r="L205" s="10">
        <f>+M205/D203</f>
        <v>0</v>
      </c>
      <c r="M205" s="19"/>
      <c r="N205" s="12"/>
      <c r="O205" s="12"/>
    </row>
    <row r="206" spans="1:15" ht="14.25">
      <c r="A206" s="29"/>
      <c r="B206" s="29"/>
      <c r="C206" s="29"/>
      <c r="D206" s="29"/>
      <c r="E206" s="29"/>
      <c r="F206" s="31"/>
      <c r="G206" s="8"/>
      <c r="H206" s="32"/>
      <c r="I206" s="32"/>
      <c r="J206" s="9">
        <v>4</v>
      </c>
      <c r="K206" s="22"/>
      <c r="L206" s="10" t="e">
        <f>+#REF!/D203</f>
        <v>#REF!</v>
      </c>
      <c r="M206" s="19"/>
      <c r="N206" s="12"/>
      <c r="O206" s="12"/>
    </row>
    <row r="207" spans="1:15" ht="14.25">
      <c r="A207" s="28">
        <v>76</v>
      </c>
      <c r="B207" s="28" t="s">
        <v>85</v>
      </c>
      <c r="C207" s="28" t="s">
        <v>10</v>
      </c>
      <c r="D207" s="28">
        <v>5148</v>
      </c>
      <c r="E207" s="28">
        <v>99</v>
      </c>
      <c r="F207" s="30">
        <f>+D207*E207</f>
        <v>509652</v>
      </c>
      <c r="G207" s="8"/>
      <c r="H207" s="25" t="e">
        <f>+D207*#REF!</f>
        <v>#REF!</v>
      </c>
      <c r="I207" s="25" t="e">
        <f>+F207-H207</f>
        <v>#REF!</v>
      </c>
      <c r="J207" s="9">
        <v>1</v>
      </c>
      <c r="K207" s="22"/>
      <c r="L207" s="10">
        <f>+M207/D207</f>
        <v>0</v>
      </c>
      <c r="M207" s="19"/>
      <c r="N207" s="11"/>
      <c r="O207" s="12"/>
    </row>
    <row r="208" spans="1:15" ht="14.25">
      <c r="A208" s="29"/>
      <c r="B208" s="29"/>
      <c r="C208" s="29"/>
      <c r="D208" s="29"/>
      <c r="E208" s="29"/>
      <c r="F208" s="31"/>
      <c r="G208" s="8"/>
      <c r="H208" s="32"/>
      <c r="I208" s="32"/>
      <c r="J208" s="9">
        <v>2</v>
      </c>
      <c r="K208" s="22"/>
      <c r="L208" s="10">
        <f>+M208/D207</f>
        <v>0</v>
      </c>
      <c r="M208" s="19"/>
      <c r="N208" s="12"/>
      <c r="O208" s="12"/>
    </row>
    <row r="209" spans="1:15" ht="14.25">
      <c r="A209" s="29"/>
      <c r="B209" s="29"/>
      <c r="C209" s="29"/>
      <c r="D209" s="29"/>
      <c r="E209" s="29"/>
      <c r="F209" s="31"/>
      <c r="G209" s="8"/>
      <c r="H209" s="32"/>
      <c r="I209" s="32"/>
      <c r="J209" s="9">
        <v>3</v>
      </c>
      <c r="K209" s="22"/>
      <c r="L209" s="10" t="e">
        <f>+#REF!/D207</f>
        <v>#REF!</v>
      </c>
      <c r="M209" s="19"/>
      <c r="N209" s="12"/>
      <c r="O209" s="12"/>
    </row>
    <row r="210" spans="1:15" ht="14.25">
      <c r="A210" s="29"/>
      <c r="B210" s="29"/>
      <c r="C210" s="29"/>
      <c r="D210" s="29"/>
      <c r="E210" s="29"/>
      <c r="F210" s="31"/>
      <c r="G210" s="8"/>
      <c r="H210" s="32"/>
      <c r="I210" s="32"/>
      <c r="J210" s="9">
        <v>4</v>
      </c>
      <c r="K210" s="22"/>
      <c r="L210" s="10">
        <f>+M210/D207</f>
        <v>0</v>
      </c>
      <c r="M210" s="19"/>
      <c r="N210" s="12"/>
      <c r="O210" s="12"/>
    </row>
    <row r="211" spans="1:15" ht="14.25">
      <c r="A211" s="28">
        <v>77</v>
      </c>
      <c r="B211" s="28" t="s">
        <v>86</v>
      </c>
      <c r="C211" s="28" t="s">
        <v>10</v>
      </c>
      <c r="D211" s="28">
        <v>7778</v>
      </c>
      <c r="E211" s="28">
        <v>99</v>
      </c>
      <c r="F211" s="30">
        <f>+D211*E211</f>
        <v>770022</v>
      </c>
      <c r="G211" s="8"/>
      <c r="H211" s="25" t="e">
        <f>+D211*#REF!</f>
        <v>#REF!</v>
      </c>
      <c r="I211" s="25" t="e">
        <f>+F211-H211</f>
        <v>#REF!</v>
      </c>
      <c r="J211" s="9">
        <v>1</v>
      </c>
      <c r="K211" s="22"/>
      <c r="L211" s="10">
        <f>+M211/D211</f>
        <v>0</v>
      </c>
      <c r="M211" s="19"/>
      <c r="N211" s="11"/>
      <c r="O211" s="12"/>
    </row>
    <row r="212" spans="1:15" ht="14.25">
      <c r="A212" s="29"/>
      <c r="B212" s="29"/>
      <c r="C212" s="29"/>
      <c r="D212" s="29"/>
      <c r="E212" s="29"/>
      <c r="F212" s="31"/>
      <c r="G212" s="8"/>
      <c r="H212" s="32"/>
      <c r="I212" s="32"/>
      <c r="J212" s="9">
        <v>2</v>
      </c>
      <c r="K212" s="22"/>
      <c r="L212" s="10">
        <f>+M212/D211</f>
        <v>0</v>
      </c>
      <c r="M212" s="19"/>
      <c r="N212" s="12"/>
      <c r="O212" s="12"/>
    </row>
    <row r="213" spans="1:15" ht="14.25">
      <c r="A213" s="29"/>
      <c r="B213" s="29"/>
      <c r="C213" s="29"/>
      <c r="D213" s="29"/>
      <c r="E213" s="29"/>
      <c r="F213" s="31"/>
      <c r="G213" s="8"/>
      <c r="H213" s="32"/>
      <c r="I213" s="32"/>
      <c r="J213" s="9">
        <v>3</v>
      </c>
      <c r="K213" s="22"/>
      <c r="L213" s="10" t="e">
        <f>+#REF!/D211</f>
        <v>#REF!</v>
      </c>
      <c r="M213" s="19"/>
      <c r="N213" s="12"/>
      <c r="O213" s="12"/>
    </row>
    <row r="214" spans="1:15" ht="14.25">
      <c r="A214" s="28">
        <v>78</v>
      </c>
      <c r="B214" s="28" t="s">
        <v>87</v>
      </c>
      <c r="C214" s="28" t="s">
        <v>10</v>
      </c>
      <c r="D214" s="28">
        <v>7878</v>
      </c>
      <c r="E214" s="28">
        <v>99</v>
      </c>
      <c r="F214" s="30">
        <f>+D214*E214</f>
        <v>779922</v>
      </c>
      <c r="G214" s="8"/>
      <c r="H214" s="25" t="e">
        <f>+D214*#REF!</f>
        <v>#REF!</v>
      </c>
      <c r="I214" s="25" t="e">
        <f>+F214-H214</f>
        <v>#REF!</v>
      </c>
      <c r="J214" s="9">
        <v>1</v>
      </c>
      <c r="K214" s="22"/>
      <c r="L214" s="10">
        <f>+M214/D214</f>
        <v>0</v>
      </c>
      <c r="M214" s="19"/>
      <c r="N214" s="11"/>
      <c r="O214" s="12"/>
    </row>
    <row r="215" spans="1:15" ht="14.25">
      <c r="A215" s="29"/>
      <c r="B215" s="29"/>
      <c r="C215" s="29"/>
      <c r="D215" s="29"/>
      <c r="E215" s="29"/>
      <c r="F215" s="31"/>
      <c r="G215" s="8"/>
      <c r="H215" s="32"/>
      <c r="I215" s="32"/>
      <c r="J215" s="9">
        <v>2</v>
      </c>
      <c r="K215" s="22"/>
      <c r="L215" s="10">
        <f>+M215/D214</f>
        <v>0</v>
      </c>
      <c r="M215" s="19"/>
      <c r="N215" s="12"/>
      <c r="O215" s="12"/>
    </row>
    <row r="216" spans="1:15" ht="14.25">
      <c r="A216" s="29"/>
      <c r="B216" s="29"/>
      <c r="C216" s="29"/>
      <c r="D216" s="29"/>
      <c r="E216" s="29"/>
      <c r="F216" s="31"/>
      <c r="G216" s="8"/>
      <c r="H216" s="32"/>
      <c r="I216" s="32"/>
      <c r="J216" s="9">
        <v>3</v>
      </c>
      <c r="K216" s="22"/>
      <c r="L216" s="10" t="e">
        <f>+#REF!/D214</f>
        <v>#REF!</v>
      </c>
      <c r="M216" s="19"/>
      <c r="N216" s="12"/>
      <c r="O216" s="12"/>
    </row>
    <row r="217" spans="1:15" ht="14.25">
      <c r="A217" s="28">
        <v>79</v>
      </c>
      <c r="B217" s="28" t="s">
        <v>88</v>
      </c>
      <c r="C217" s="28" t="s">
        <v>10</v>
      </c>
      <c r="D217" s="28">
        <v>2233</v>
      </c>
      <c r="E217" s="28">
        <v>99</v>
      </c>
      <c r="F217" s="30">
        <f>+D217*E217</f>
        <v>221067</v>
      </c>
      <c r="G217" s="8"/>
      <c r="H217" s="25" t="e">
        <f>+D217*#REF!</f>
        <v>#REF!</v>
      </c>
      <c r="I217" s="25" t="e">
        <f>+F217-H217</f>
        <v>#REF!</v>
      </c>
      <c r="J217" s="9">
        <v>1</v>
      </c>
      <c r="K217" s="22"/>
      <c r="L217" s="10">
        <f>+M217/D217</f>
        <v>0</v>
      </c>
      <c r="M217" s="19"/>
      <c r="N217" s="11"/>
      <c r="O217" s="12"/>
    </row>
    <row r="218" spans="1:15" ht="14.25">
      <c r="A218" s="29"/>
      <c r="B218" s="29"/>
      <c r="C218" s="29"/>
      <c r="D218" s="29"/>
      <c r="E218" s="29"/>
      <c r="F218" s="31"/>
      <c r="G218" s="8"/>
      <c r="H218" s="32"/>
      <c r="I218" s="32"/>
      <c r="J218" s="9">
        <v>2</v>
      </c>
      <c r="K218" s="22"/>
      <c r="L218" s="10">
        <f>+M218/D217</f>
        <v>0</v>
      </c>
      <c r="M218" s="19"/>
      <c r="N218" s="12"/>
      <c r="O218" s="12"/>
    </row>
    <row r="219" spans="1:15" ht="14.25">
      <c r="A219" s="28">
        <v>80</v>
      </c>
      <c r="B219" s="28" t="s">
        <v>89</v>
      </c>
      <c r="C219" s="28" t="s">
        <v>10</v>
      </c>
      <c r="D219" s="28">
        <v>2262</v>
      </c>
      <c r="E219" s="28">
        <v>99</v>
      </c>
      <c r="F219" s="30">
        <f>+D219*E219</f>
        <v>223938</v>
      </c>
      <c r="G219" s="8"/>
      <c r="H219" s="25" t="e">
        <f>+D219*#REF!</f>
        <v>#REF!</v>
      </c>
      <c r="I219" s="25" t="e">
        <f>+F219-H219</f>
        <v>#REF!</v>
      </c>
      <c r="J219" s="9">
        <v>1</v>
      </c>
      <c r="K219" s="22"/>
      <c r="L219" s="10">
        <f>+M219/D219</f>
        <v>0</v>
      </c>
      <c r="M219" s="19"/>
      <c r="N219" s="11"/>
      <c r="O219" s="12"/>
    </row>
    <row r="220" spans="1:15" ht="14.25">
      <c r="A220" s="29"/>
      <c r="B220" s="29"/>
      <c r="C220" s="29"/>
      <c r="D220" s="29"/>
      <c r="E220" s="29"/>
      <c r="F220" s="31"/>
      <c r="G220" s="8"/>
      <c r="H220" s="32"/>
      <c r="I220" s="32"/>
      <c r="J220" s="9">
        <v>2</v>
      </c>
      <c r="K220" s="22"/>
      <c r="L220" s="10">
        <f>+M220/D219</f>
        <v>0</v>
      </c>
      <c r="M220" s="19"/>
      <c r="N220" s="12"/>
      <c r="O220" s="12"/>
    </row>
    <row r="221" spans="1:15" ht="67.5">
      <c r="A221" s="15">
        <v>81</v>
      </c>
      <c r="B221" s="15" t="s">
        <v>90</v>
      </c>
      <c r="C221" s="15" t="s">
        <v>10</v>
      </c>
      <c r="D221" s="15">
        <v>154</v>
      </c>
      <c r="E221" s="15">
        <v>99</v>
      </c>
      <c r="F221" s="16">
        <f t="shared" ref="F221:F227" si="3">+D221*E221</f>
        <v>15246</v>
      </c>
      <c r="G221" s="8"/>
      <c r="H221" s="17" t="e">
        <f>+D221*#REF!</f>
        <v>#REF!</v>
      </c>
      <c r="I221" s="17" t="e">
        <f t="shared" ref="I221:I227" si="4">+F221-H221</f>
        <v>#REF!</v>
      </c>
      <c r="J221" s="9">
        <v>0</v>
      </c>
      <c r="K221" s="22"/>
      <c r="L221" s="10"/>
      <c r="M221" s="19"/>
      <c r="N221" s="12"/>
      <c r="O221" s="12"/>
    </row>
    <row r="222" spans="1:15" ht="67.5">
      <c r="A222" s="15">
        <v>82</v>
      </c>
      <c r="B222" s="15" t="s">
        <v>91</v>
      </c>
      <c r="C222" s="15" t="s">
        <v>10</v>
      </c>
      <c r="D222" s="15">
        <v>156</v>
      </c>
      <c r="E222" s="15">
        <v>99</v>
      </c>
      <c r="F222" s="16">
        <f t="shared" si="3"/>
        <v>15444</v>
      </c>
      <c r="G222" s="8"/>
      <c r="H222" s="17" t="e">
        <f>+D222*#REF!</f>
        <v>#REF!</v>
      </c>
      <c r="I222" s="17" t="e">
        <f t="shared" si="4"/>
        <v>#REF!</v>
      </c>
      <c r="J222" s="9">
        <v>0</v>
      </c>
      <c r="K222" s="22"/>
      <c r="L222" s="10"/>
      <c r="M222" s="19"/>
      <c r="N222" s="12"/>
      <c r="O222" s="12"/>
    </row>
    <row r="223" spans="1:15" ht="54">
      <c r="A223" s="15">
        <v>83</v>
      </c>
      <c r="B223" s="15" t="s">
        <v>92</v>
      </c>
      <c r="C223" s="15" t="s">
        <v>10</v>
      </c>
      <c r="D223" s="15">
        <v>1848</v>
      </c>
      <c r="E223" s="15">
        <v>99</v>
      </c>
      <c r="F223" s="16">
        <f t="shared" si="3"/>
        <v>182952</v>
      </c>
      <c r="G223" s="8"/>
      <c r="H223" s="17" t="e">
        <f>+D223*#REF!</f>
        <v>#REF!</v>
      </c>
      <c r="I223" s="17" t="e">
        <f t="shared" si="4"/>
        <v>#REF!</v>
      </c>
      <c r="J223" s="9">
        <v>1</v>
      </c>
      <c r="K223" s="22"/>
      <c r="L223" s="10">
        <f>+M223/D223</f>
        <v>0</v>
      </c>
      <c r="M223" s="19"/>
      <c r="N223" s="11"/>
      <c r="O223" s="12"/>
    </row>
    <row r="224" spans="1:15" ht="54">
      <c r="A224" s="15">
        <v>84</v>
      </c>
      <c r="B224" s="15" t="s">
        <v>93</v>
      </c>
      <c r="C224" s="15" t="s">
        <v>10</v>
      </c>
      <c r="D224" s="15">
        <v>1872</v>
      </c>
      <c r="E224" s="15">
        <v>99</v>
      </c>
      <c r="F224" s="16">
        <f t="shared" si="3"/>
        <v>185328</v>
      </c>
      <c r="G224" s="8"/>
      <c r="H224" s="17" t="e">
        <f>+D224*#REF!</f>
        <v>#REF!</v>
      </c>
      <c r="I224" s="17" t="e">
        <f t="shared" si="4"/>
        <v>#REF!</v>
      </c>
      <c r="J224" s="9">
        <v>1</v>
      </c>
      <c r="K224" s="22"/>
      <c r="L224" s="10">
        <f>+M224/D224</f>
        <v>0</v>
      </c>
      <c r="M224" s="19"/>
      <c r="N224" s="11"/>
      <c r="O224" s="12"/>
    </row>
    <row r="225" spans="1:15" ht="54">
      <c r="A225" s="15">
        <v>85</v>
      </c>
      <c r="B225" s="15" t="s">
        <v>94</v>
      </c>
      <c r="C225" s="15" t="s">
        <v>10</v>
      </c>
      <c r="D225" s="15">
        <v>7739</v>
      </c>
      <c r="E225" s="15">
        <v>99</v>
      </c>
      <c r="F225" s="16">
        <f t="shared" si="3"/>
        <v>766161</v>
      </c>
      <c r="G225" s="8"/>
      <c r="H225" s="17" t="e">
        <f>+D225*#REF!</f>
        <v>#REF!</v>
      </c>
      <c r="I225" s="17" t="e">
        <f t="shared" si="4"/>
        <v>#REF!</v>
      </c>
      <c r="J225" s="9">
        <v>1</v>
      </c>
      <c r="K225" s="22"/>
      <c r="L225" s="10">
        <f>+M225/D225</f>
        <v>0</v>
      </c>
      <c r="M225" s="19"/>
      <c r="N225" s="11"/>
      <c r="O225" s="12"/>
    </row>
    <row r="226" spans="1:15" ht="54">
      <c r="A226" s="15">
        <v>86</v>
      </c>
      <c r="B226" s="15" t="s">
        <v>95</v>
      </c>
      <c r="C226" s="15" t="s">
        <v>10</v>
      </c>
      <c r="D226" s="15">
        <v>7839</v>
      </c>
      <c r="E226" s="15">
        <v>99</v>
      </c>
      <c r="F226" s="16">
        <f t="shared" si="3"/>
        <v>776061</v>
      </c>
      <c r="G226" s="8"/>
      <c r="H226" s="17" t="e">
        <f>+D226*#REF!</f>
        <v>#REF!</v>
      </c>
      <c r="I226" s="17" t="e">
        <f t="shared" si="4"/>
        <v>#REF!</v>
      </c>
      <c r="J226" s="9">
        <v>1</v>
      </c>
      <c r="K226" s="22"/>
      <c r="L226" s="10">
        <f>+M226/D226</f>
        <v>0</v>
      </c>
      <c r="M226" s="19"/>
      <c r="N226" s="11"/>
      <c r="O226" s="12"/>
    </row>
    <row r="227" spans="1:15" ht="14.25">
      <c r="A227" s="28">
        <v>87</v>
      </c>
      <c r="B227" s="28" t="s">
        <v>96</v>
      </c>
      <c r="C227" s="28" t="s">
        <v>10</v>
      </c>
      <c r="D227" s="28">
        <v>2022</v>
      </c>
      <c r="E227" s="28">
        <v>99</v>
      </c>
      <c r="F227" s="30">
        <f t="shared" si="3"/>
        <v>200178</v>
      </c>
      <c r="G227" s="8"/>
      <c r="H227" s="25" t="e">
        <f>+D227*#REF!</f>
        <v>#REF!</v>
      </c>
      <c r="I227" s="25" t="e">
        <f t="shared" si="4"/>
        <v>#REF!</v>
      </c>
      <c r="J227" s="9">
        <v>1</v>
      </c>
      <c r="K227" s="22"/>
      <c r="L227" s="10">
        <f>+M227/D227</f>
        <v>0</v>
      </c>
      <c r="M227" s="19"/>
      <c r="N227" s="11"/>
      <c r="O227" s="12"/>
    </row>
    <row r="228" spans="1:15" ht="14.25">
      <c r="A228" s="29"/>
      <c r="B228" s="29"/>
      <c r="C228" s="29"/>
      <c r="D228" s="29"/>
      <c r="E228" s="29"/>
      <c r="F228" s="31"/>
      <c r="G228" s="8"/>
      <c r="H228" s="32"/>
      <c r="I228" s="32"/>
      <c r="J228" s="9">
        <v>2</v>
      </c>
      <c r="K228" s="22"/>
      <c r="L228" s="10">
        <f>+M228/D227</f>
        <v>0</v>
      </c>
      <c r="M228" s="19"/>
      <c r="N228" s="12"/>
      <c r="O228" s="12"/>
    </row>
    <row r="229" spans="1:15" ht="14.25">
      <c r="A229" s="29"/>
      <c r="B229" s="29"/>
      <c r="C229" s="29"/>
      <c r="D229" s="29"/>
      <c r="E229" s="29"/>
      <c r="F229" s="31"/>
      <c r="G229" s="8"/>
      <c r="H229" s="32"/>
      <c r="I229" s="32"/>
      <c r="J229" s="9">
        <v>3</v>
      </c>
      <c r="K229" s="22"/>
      <c r="L229" s="10">
        <f>+M229/D227</f>
        <v>0</v>
      </c>
      <c r="M229" s="19"/>
      <c r="N229" s="12"/>
      <c r="O229" s="12"/>
    </row>
    <row r="230" spans="1:15" ht="14.25">
      <c r="A230" s="28">
        <v>88</v>
      </c>
      <c r="B230" s="28" t="s">
        <v>97</v>
      </c>
      <c r="C230" s="28" t="s">
        <v>10</v>
      </c>
      <c r="D230" s="28">
        <v>3144</v>
      </c>
      <c r="E230" s="28">
        <v>99</v>
      </c>
      <c r="F230" s="30">
        <f>+D230*E230</f>
        <v>311256</v>
      </c>
      <c r="G230" s="8"/>
      <c r="H230" s="25" t="e">
        <f>+D230*#REF!</f>
        <v>#REF!</v>
      </c>
      <c r="I230" s="25" t="e">
        <f>+F230-H230</f>
        <v>#REF!</v>
      </c>
      <c r="J230" s="9">
        <v>1</v>
      </c>
      <c r="K230" s="22"/>
      <c r="L230" s="10">
        <f>+M230/D230</f>
        <v>0</v>
      </c>
      <c r="M230" s="19"/>
      <c r="N230" s="11"/>
      <c r="O230" s="12"/>
    </row>
    <row r="231" spans="1:15" ht="14.25">
      <c r="A231" s="29"/>
      <c r="B231" s="29"/>
      <c r="C231" s="29"/>
      <c r="D231" s="29"/>
      <c r="E231" s="29"/>
      <c r="F231" s="31"/>
      <c r="G231" s="8"/>
      <c r="H231" s="32"/>
      <c r="I231" s="32"/>
      <c r="J231" s="9">
        <v>2</v>
      </c>
      <c r="K231" s="22"/>
      <c r="L231" s="10">
        <f>+M231/D230</f>
        <v>0</v>
      </c>
      <c r="M231" s="19"/>
      <c r="N231" s="12"/>
      <c r="O231" s="12"/>
    </row>
    <row r="232" spans="1:15" ht="14.25">
      <c r="A232" s="29"/>
      <c r="B232" s="29"/>
      <c r="C232" s="29"/>
      <c r="D232" s="29"/>
      <c r="E232" s="29"/>
      <c r="F232" s="31"/>
      <c r="G232" s="8"/>
      <c r="H232" s="32"/>
      <c r="I232" s="32"/>
      <c r="J232" s="9">
        <v>3</v>
      </c>
      <c r="K232" s="22"/>
      <c r="L232" s="10">
        <f>+M232/D230</f>
        <v>0</v>
      </c>
      <c r="M232" s="19"/>
      <c r="N232" s="12"/>
      <c r="O232" s="12"/>
    </row>
    <row r="233" spans="1:15" ht="14.25">
      <c r="A233" s="28">
        <v>89</v>
      </c>
      <c r="B233" s="28" t="s">
        <v>98</v>
      </c>
      <c r="C233" s="28" t="s">
        <v>10</v>
      </c>
      <c r="D233" s="28">
        <v>5404</v>
      </c>
      <c r="E233" s="28">
        <v>165</v>
      </c>
      <c r="F233" s="30">
        <f>+D233*E233</f>
        <v>891660</v>
      </c>
      <c r="G233" s="8"/>
      <c r="H233" s="25" t="e">
        <f>+#REF!*D233</f>
        <v>#REF!</v>
      </c>
      <c r="I233" s="25" t="e">
        <f>+F233-H233</f>
        <v>#REF!</v>
      </c>
      <c r="J233" s="9">
        <v>1</v>
      </c>
      <c r="K233" s="22"/>
      <c r="L233" s="10">
        <f>+M233/D233</f>
        <v>0</v>
      </c>
      <c r="M233" s="19"/>
      <c r="N233" s="11"/>
      <c r="O233" s="12"/>
    </row>
    <row r="234" spans="1:15" ht="14.25">
      <c r="A234" s="29"/>
      <c r="B234" s="29"/>
      <c r="C234" s="29"/>
      <c r="D234" s="29"/>
      <c r="E234" s="29"/>
      <c r="F234" s="31"/>
      <c r="G234" s="8"/>
      <c r="H234" s="32"/>
      <c r="I234" s="32"/>
      <c r="J234" s="9">
        <v>2</v>
      </c>
      <c r="K234" s="22"/>
      <c r="L234" s="10">
        <f>+M234/D233</f>
        <v>0</v>
      </c>
      <c r="M234" s="19"/>
      <c r="N234" s="12"/>
      <c r="O234" s="12"/>
    </row>
    <row r="235" spans="1:15" ht="14.25">
      <c r="A235" s="28">
        <v>90</v>
      </c>
      <c r="B235" s="28" t="s">
        <v>99</v>
      </c>
      <c r="C235" s="28" t="s">
        <v>10</v>
      </c>
      <c r="D235" s="28">
        <v>5142</v>
      </c>
      <c r="E235" s="28">
        <v>165</v>
      </c>
      <c r="F235" s="30">
        <f>+D235*E235</f>
        <v>848430</v>
      </c>
      <c r="G235" s="8"/>
      <c r="H235" s="25" t="e">
        <f>+#REF!*D235</f>
        <v>#REF!</v>
      </c>
      <c r="I235" s="25" t="e">
        <f>+F235-H235</f>
        <v>#REF!</v>
      </c>
      <c r="J235" s="9">
        <v>1</v>
      </c>
      <c r="K235" s="22"/>
      <c r="L235" s="10">
        <f>+M235/D235</f>
        <v>0</v>
      </c>
      <c r="M235" s="19"/>
      <c r="N235" s="11"/>
      <c r="O235" s="12"/>
    </row>
    <row r="236" spans="1:15" ht="14.25">
      <c r="A236" s="29"/>
      <c r="B236" s="29"/>
      <c r="C236" s="29"/>
      <c r="D236" s="29"/>
      <c r="E236" s="29"/>
      <c r="F236" s="31"/>
      <c r="G236" s="8"/>
      <c r="H236" s="32"/>
      <c r="I236" s="32"/>
      <c r="J236" s="9">
        <v>2</v>
      </c>
      <c r="K236" s="22"/>
      <c r="L236" s="10">
        <f>+M236/D235</f>
        <v>0</v>
      </c>
      <c r="M236" s="19"/>
      <c r="N236" s="12"/>
      <c r="O236" s="12"/>
    </row>
    <row r="237" spans="1:15" ht="14.25">
      <c r="A237" s="28">
        <v>91</v>
      </c>
      <c r="B237" s="28" t="s">
        <v>100</v>
      </c>
      <c r="C237" s="28" t="s">
        <v>10</v>
      </c>
      <c r="D237" s="28">
        <v>5142</v>
      </c>
      <c r="E237" s="28">
        <v>165</v>
      </c>
      <c r="F237" s="30">
        <f>+D237*E237</f>
        <v>848430</v>
      </c>
      <c r="G237" s="8"/>
      <c r="H237" s="25" t="e">
        <f>+#REF!*D237</f>
        <v>#REF!</v>
      </c>
      <c r="I237" s="25" t="e">
        <f>+F237-H237</f>
        <v>#REF!</v>
      </c>
      <c r="J237" s="9">
        <v>1</v>
      </c>
      <c r="K237" s="22"/>
      <c r="L237" s="10">
        <f>+M237/D237</f>
        <v>0</v>
      </c>
      <c r="M237" s="19"/>
      <c r="N237" s="11"/>
      <c r="O237" s="12"/>
    </row>
    <row r="238" spans="1:15" ht="14.25">
      <c r="A238" s="29"/>
      <c r="B238" s="29"/>
      <c r="C238" s="29"/>
      <c r="D238" s="29"/>
      <c r="E238" s="29"/>
      <c r="F238" s="31"/>
      <c r="G238" s="8"/>
      <c r="H238" s="32"/>
      <c r="I238" s="32"/>
      <c r="J238" s="9">
        <v>2</v>
      </c>
      <c r="K238" s="22"/>
      <c r="L238" s="10">
        <f>+M238/D237</f>
        <v>0</v>
      </c>
      <c r="M238" s="19"/>
      <c r="N238" s="12"/>
      <c r="O238" s="12"/>
    </row>
    <row r="239" spans="1:15" ht="27">
      <c r="A239" s="15">
        <v>92</v>
      </c>
      <c r="B239" s="15" t="s">
        <v>101</v>
      </c>
      <c r="C239" s="15" t="s">
        <v>10</v>
      </c>
      <c r="D239" s="15">
        <v>6143</v>
      </c>
      <c r="E239" s="15">
        <v>165</v>
      </c>
      <c r="F239" s="16">
        <f t="shared" ref="F239:F247" si="5">+D239*E239</f>
        <v>1013595</v>
      </c>
      <c r="G239" s="8"/>
      <c r="H239" s="17" t="e">
        <f>+D239*#REF!</f>
        <v>#REF!</v>
      </c>
      <c r="I239" s="17" t="e">
        <f t="shared" ref="I239:I248" si="6">+F239-H239</f>
        <v>#REF!</v>
      </c>
      <c r="J239" s="9">
        <v>1</v>
      </c>
      <c r="K239" s="22"/>
      <c r="L239" s="10">
        <f t="shared" ref="L239:L248" si="7">+M239/D239</f>
        <v>0</v>
      </c>
      <c r="M239" s="19"/>
      <c r="N239" s="11"/>
      <c r="O239" s="12"/>
    </row>
    <row r="240" spans="1:15" ht="27">
      <c r="A240" s="15">
        <v>93</v>
      </c>
      <c r="B240" s="15" t="s">
        <v>102</v>
      </c>
      <c r="C240" s="15" t="s">
        <v>10</v>
      </c>
      <c r="D240" s="15">
        <v>5850</v>
      </c>
      <c r="E240" s="15">
        <v>165</v>
      </c>
      <c r="F240" s="16">
        <f t="shared" si="5"/>
        <v>965250</v>
      </c>
      <c r="G240" s="8"/>
      <c r="H240" s="17" t="e">
        <f>+D240*#REF!</f>
        <v>#REF!</v>
      </c>
      <c r="I240" s="17" t="e">
        <f t="shared" si="6"/>
        <v>#REF!</v>
      </c>
      <c r="J240" s="9">
        <v>1</v>
      </c>
      <c r="K240" s="22"/>
      <c r="L240" s="10">
        <f t="shared" si="7"/>
        <v>0</v>
      </c>
      <c r="M240" s="19"/>
      <c r="N240" s="11"/>
      <c r="O240" s="12"/>
    </row>
    <row r="241" spans="1:15" ht="27">
      <c r="A241" s="15">
        <v>94</v>
      </c>
      <c r="B241" s="15" t="s">
        <v>103</v>
      </c>
      <c r="C241" s="15" t="s">
        <v>10</v>
      </c>
      <c r="D241" s="15">
        <v>5850</v>
      </c>
      <c r="E241" s="15">
        <v>165</v>
      </c>
      <c r="F241" s="16">
        <f t="shared" si="5"/>
        <v>965250</v>
      </c>
      <c r="G241" s="8"/>
      <c r="H241" s="17" t="e">
        <f>+D241*#REF!</f>
        <v>#REF!</v>
      </c>
      <c r="I241" s="17" t="e">
        <f t="shared" si="6"/>
        <v>#REF!</v>
      </c>
      <c r="J241" s="9">
        <v>1</v>
      </c>
      <c r="K241" s="22"/>
      <c r="L241" s="10">
        <f t="shared" si="7"/>
        <v>0</v>
      </c>
      <c r="M241" s="19"/>
      <c r="N241" s="11"/>
      <c r="O241" s="12"/>
    </row>
    <row r="242" spans="1:15" ht="27">
      <c r="A242" s="15">
        <v>95</v>
      </c>
      <c r="B242" s="15" t="s">
        <v>104</v>
      </c>
      <c r="C242" s="15" t="s">
        <v>10</v>
      </c>
      <c r="D242" s="15">
        <v>630</v>
      </c>
      <c r="E242" s="15">
        <v>165</v>
      </c>
      <c r="F242" s="16">
        <f t="shared" si="5"/>
        <v>103950</v>
      </c>
      <c r="G242" s="8"/>
      <c r="H242" s="17" t="e">
        <f>+D242*#REF!</f>
        <v>#REF!</v>
      </c>
      <c r="I242" s="17" t="e">
        <f t="shared" si="6"/>
        <v>#REF!</v>
      </c>
      <c r="J242" s="9">
        <v>1</v>
      </c>
      <c r="K242" s="22"/>
      <c r="L242" s="10">
        <f t="shared" si="7"/>
        <v>0</v>
      </c>
      <c r="M242" s="19"/>
      <c r="N242" s="11"/>
      <c r="O242" s="12"/>
    </row>
    <row r="243" spans="1:15" ht="27">
      <c r="A243" s="15">
        <v>96</v>
      </c>
      <c r="B243" s="15" t="s">
        <v>105</v>
      </c>
      <c r="C243" s="15" t="s">
        <v>10</v>
      </c>
      <c r="D243" s="15">
        <v>600</v>
      </c>
      <c r="E243" s="15">
        <v>165</v>
      </c>
      <c r="F243" s="16">
        <f t="shared" si="5"/>
        <v>99000</v>
      </c>
      <c r="G243" s="8"/>
      <c r="H243" s="17" t="e">
        <f>+D243*#REF!</f>
        <v>#REF!</v>
      </c>
      <c r="I243" s="17" t="e">
        <f t="shared" si="6"/>
        <v>#REF!</v>
      </c>
      <c r="J243" s="9">
        <v>1</v>
      </c>
      <c r="K243" s="22"/>
      <c r="L243" s="10">
        <f t="shared" si="7"/>
        <v>0</v>
      </c>
      <c r="M243" s="19"/>
      <c r="N243" s="11"/>
      <c r="O243" s="12"/>
    </row>
    <row r="244" spans="1:15" ht="27">
      <c r="A244" s="15">
        <v>97</v>
      </c>
      <c r="B244" s="15" t="s">
        <v>106</v>
      </c>
      <c r="C244" s="15" t="s">
        <v>10</v>
      </c>
      <c r="D244" s="15">
        <v>600</v>
      </c>
      <c r="E244" s="15">
        <v>165</v>
      </c>
      <c r="F244" s="16">
        <f t="shared" si="5"/>
        <v>99000</v>
      </c>
      <c r="G244" s="8"/>
      <c r="H244" s="17" t="e">
        <f>+D244*#REF!</f>
        <v>#REF!</v>
      </c>
      <c r="I244" s="17" t="e">
        <f t="shared" si="6"/>
        <v>#REF!</v>
      </c>
      <c r="J244" s="9">
        <v>1</v>
      </c>
      <c r="K244" s="22"/>
      <c r="L244" s="10">
        <f t="shared" si="7"/>
        <v>0</v>
      </c>
      <c r="M244" s="19"/>
      <c r="N244" s="11"/>
      <c r="O244" s="12"/>
    </row>
    <row r="245" spans="1:15" ht="27">
      <c r="A245" s="15">
        <v>98</v>
      </c>
      <c r="B245" s="15" t="s">
        <v>107</v>
      </c>
      <c r="C245" s="15" t="s">
        <v>10</v>
      </c>
      <c r="D245" s="15">
        <v>1575</v>
      </c>
      <c r="E245" s="15">
        <v>165</v>
      </c>
      <c r="F245" s="16">
        <f t="shared" si="5"/>
        <v>259875</v>
      </c>
      <c r="G245" s="8"/>
      <c r="H245" s="17" t="e">
        <f>+D245*#REF!</f>
        <v>#REF!</v>
      </c>
      <c r="I245" s="17" t="e">
        <f t="shared" si="6"/>
        <v>#REF!</v>
      </c>
      <c r="J245" s="9">
        <v>1</v>
      </c>
      <c r="K245" s="22"/>
      <c r="L245" s="10">
        <f t="shared" si="7"/>
        <v>0</v>
      </c>
      <c r="M245" s="19"/>
      <c r="N245" s="11"/>
      <c r="O245" s="12"/>
    </row>
    <row r="246" spans="1:15" ht="27">
      <c r="A246" s="15">
        <v>99</v>
      </c>
      <c r="B246" s="15" t="s">
        <v>108</v>
      </c>
      <c r="C246" s="15" t="s">
        <v>10</v>
      </c>
      <c r="D246" s="15">
        <v>1500</v>
      </c>
      <c r="E246" s="15">
        <v>165</v>
      </c>
      <c r="F246" s="16">
        <f t="shared" si="5"/>
        <v>247500</v>
      </c>
      <c r="G246" s="8"/>
      <c r="H246" s="17" t="e">
        <f>+D246*#REF!</f>
        <v>#REF!</v>
      </c>
      <c r="I246" s="17" t="e">
        <f t="shared" si="6"/>
        <v>#REF!</v>
      </c>
      <c r="J246" s="9">
        <v>1</v>
      </c>
      <c r="K246" s="22"/>
      <c r="L246" s="10">
        <f t="shared" si="7"/>
        <v>0</v>
      </c>
      <c r="M246" s="19"/>
      <c r="N246" s="11"/>
      <c r="O246" s="12"/>
    </row>
    <row r="247" spans="1:15" ht="27">
      <c r="A247" s="15">
        <v>100</v>
      </c>
      <c r="B247" s="15" t="s">
        <v>109</v>
      </c>
      <c r="C247" s="15" t="s">
        <v>10</v>
      </c>
      <c r="D247" s="15">
        <v>1500</v>
      </c>
      <c r="E247" s="15">
        <v>165</v>
      </c>
      <c r="F247" s="16">
        <f t="shared" si="5"/>
        <v>247500</v>
      </c>
      <c r="G247" s="8"/>
      <c r="H247" s="17" t="e">
        <f>+D247*#REF!</f>
        <v>#REF!</v>
      </c>
      <c r="I247" s="17" t="e">
        <f t="shared" si="6"/>
        <v>#REF!</v>
      </c>
      <c r="J247" s="9">
        <v>1</v>
      </c>
      <c r="K247" s="22"/>
      <c r="L247" s="10">
        <f t="shared" si="7"/>
        <v>0</v>
      </c>
      <c r="M247" s="19"/>
      <c r="N247" s="11"/>
      <c r="O247" s="12"/>
    </row>
    <row r="248" spans="1:15" ht="48.75" customHeight="1">
      <c r="A248" s="28">
        <v>101</v>
      </c>
      <c r="B248" s="28" t="s">
        <v>110</v>
      </c>
      <c r="C248" s="28" t="s">
        <v>10</v>
      </c>
      <c r="D248" s="28">
        <v>2730</v>
      </c>
      <c r="E248" s="28">
        <v>165</v>
      </c>
      <c r="F248" s="30">
        <f>+D248*E248</f>
        <v>450450</v>
      </c>
      <c r="G248" s="8"/>
      <c r="H248" s="25" t="e">
        <f>+#REF!*D248</f>
        <v>#REF!</v>
      </c>
      <c r="I248" s="25" t="e">
        <f t="shared" si="6"/>
        <v>#REF!</v>
      </c>
      <c r="J248" s="9">
        <v>1</v>
      </c>
      <c r="K248" s="22"/>
      <c r="L248" s="10">
        <f t="shared" si="7"/>
        <v>0</v>
      </c>
      <c r="M248" s="19"/>
      <c r="N248" s="11"/>
      <c r="O248" s="12"/>
    </row>
    <row r="249" spans="1:15" ht="68.25" customHeight="1">
      <c r="A249" s="29"/>
      <c r="B249" s="29"/>
      <c r="C249" s="29"/>
      <c r="D249" s="29"/>
      <c r="E249" s="29"/>
      <c r="F249" s="31"/>
      <c r="G249" s="8"/>
      <c r="H249" s="32"/>
      <c r="I249" s="32"/>
      <c r="J249" s="9">
        <v>2</v>
      </c>
      <c r="K249" s="22"/>
      <c r="L249" s="10">
        <f>+M249/D248</f>
        <v>0</v>
      </c>
      <c r="M249" s="19"/>
      <c r="N249" s="12"/>
      <c r="O249" s="12"/>
    </row>
    <row r="250" spans="1:15" ht="14.25">
      <c r="A250" s="28">
        <v>102</v>
      </c>
      <c r="B250" s="28" t="s">
        <v>111</v>
      </c>
      <c r="C250" s="28" t="s">
        <v>10</v>
      </c>
      <c r="D250" s="28">
        <v>2600</v>
      </c>
      <c r="E250" s="28">
        <v>165</v>
      </c>
      <c r="F250" s="30">
        <f>+D250*E250</f>
        <v>429000</v>
      </c>
      <c r="G250" s="8"/>
      <c r="H250" s="25" t="e">
        <f>+#REF!*D250</f>
        <v>#REF!</v>
      </c>
      <c r="I250" s="25" t="e">
        <f>+F250-H250</f>
        <v>#REF!</v>
      </c>
      <c r="J250" s="9">
        <v>1</v>
      </c>
      <c r="K250" s="22"/>
      <c r="L250" s="10">
        <f>+M250/D250</f>
        <v>0</v>
      </c>
      <c r="M250" s="19"/>
      <c r="N250" s="11"/>
      <c r="O250" s="12"/>
    </row>
    <row r="251" spans="1:15" ht="14.25">
      <c r="A251" s="29"/>
      <c r="B251" s="29"/>
      <c r="C251" s="29"/>
      <c r="D251" s="29"/>
      <c r="E251" s="29"/>
      <c r="F251" s="31"/>
      <c r="G251" s="8"/>
      <c r="H251" s="32"/>
      <c r="I251" s="32"/>
      <c r="J251" s="9">
        <v>2</v>
      </c>
      <c r="K251" s="22"/>
      <c r="L251" s="10">
        <f>+M251/D250</f>
        <v>0</v>
      </c>
      <c r="M251" s="19"/>
      <c r="N251" s="12"/>
      <c r="O251" s="12"/>
    </row>
    <row r="252" spans="1:15" ht="14.25">
      <c r="A252" s="28">
        <v>103</v>
      </c>
      <c r="B252" s="28" t="s">
        <v>112</v>
      </c>
      <c r="C252" s="28" t="s">
        <v>10</v>
      </c>
      <c r="D252" s="28">
        <v>2600</v>
      </c>
      <c r="E252" s="28">
        <v>165</v>
      </c>
      <c r="F252" s="30">
        <f>+D252*E252</f>
        <v>429000</v>
      </c>
      <c r="G252" s="8"/>
      <c r="H252" s="25" t="e">
        <f>+#REF!*D252</f>
        <v>#REF!</v>
      </c>
      <c r="I252" s="25" t="e">
        <f>+F252-H252</f>
        <v>#REF!</v>
      </c>
      <c r="J252" s="9">
        <v>1</v>
      </c>
      <c r="K252" s="22"/>
      <c r="L252" s="10">
        <f>+M252/D252</f>
        <v>0</v>
      </c>
      <c r="M252" s="19"/>
      <c r="N252" s="11"/>
      <c r="O252" s="12"/>
    </row>
    <row r="253" spans="1:15" ht="14.25">
      <c r="A253" s="29"/>
      <c r="B253" s="29"/>
      <c r="C253" s="29"/>
      <c r="D253" s="29"/>
      <c r="E253" s="29"/>
      <c r="F253" s="31"/>
      <c r="G253" s="8"/>
      <c r="H253" s="32"/>
      <c r="I253" s="32"/>
      <c r="J253" s="9">
        <v>2</v>
      </c>
      <c r="K253" s="22"/>
      <c r="L253" s="10">
        <f>+M253/D252</f>
        <v>0</v>
      </c>
      <c r="M253" s="19"/>
      <c r="N253" s="12"/>
      <c r="O253" s="12"/>
    </row>
    <row r="254" spans="1:15" ht="40.5">
      <c r="A254" s="15">
        <v>104</v>
      </c>
      <c r="B254" s="15" t="s">
        <v>113</v>
      </c>
      <c r="C254" s="15" t="s">
        <v>10</v>
      </c>
      <c r="D254" s="15">
        <v>4242</v>
      </c>
      <c r="E254" s="15">
        <v>165</v>
      </c>
      <c r="F254" s="16">
        <f>+D254*E254</f>
        <v>699930</v>
      </c>
      <c r="G254" s="8"/>
      <c r="H254" s="17" t="e">
        <f>+D254*#REF!</f>
        <v>#REF!</v>
      </c>
      <c r="I254" s="17" t="e">
        <f>+F254-H254</f>
        <v>#REF!</v>
      </c>
      <c r="J254" s="9">
        <v>1</v>
      </c>
      <c r="K254" s="22"/>
      <c r="L254" s="10">
        <f>+M254/D254</f>
        <v>0</v>
      </c>
      <c r="M254" s="19"/>
      <c r="N254" s="11"/>
      <c r="O254" s="12"/>
    </row>
    <row r="255" spans="1:15" ht="40.5">
      <c r="A255" s="15">
        <v>105</v>
      </c>
      <c r="B255" s="15" t="s">
        <v>114</v>
      </c>
      <c r="C255" s="15" t="s">
        <v>10</v>
      </c>
      <c r="D255" s="15">
        <v>4040</v>
      </c>
      <c r="E255" s="15">
        <v>165</v>
      </c>
      <c r="F255" s="16">
        <f>+D255*E255</f>
        <v>666600</v>
      </c>
      <c r="G255" s="8"/>
      <c r="H255" s="17" t="e">
        <f>+D255*#REF!</f>
        <v>#REF!</v>
      </c>
      <c r="I255" s="17" t="e">
        <f>+F255-H255</f>
        <v>#REF!</v>
      </c>
      <c r="J255" s="9">
        <v>1</v>
      </c>
      <c r="K255" s="22"/>
      <c r="L255" s="10">
        <f>+M255/D255</f>
        <v>0</v>
      </c>
      <c r="M255" s="19"/>
      <c r="N255" s="11"/>
      <c r="O255" s="12"/>
    </row>
    <row r="256" spans="1:15" ht="40.5">
      <c r="A256" s="15">
        <v>106</v>
      </c>
      <c r="B256" s="15" t="s">
        <v>115</v>
      </c>
      <c r="C256" s="15" t="s">
        <v>10</v>
      </c>
      <c r="D256" s="15">
        <v>4040</v>
      </c>
      <c r="E256" s="15">
        <v>165</v>
      </c>
      <c r="F256" s="16">
        <f>+D256*E256</f>
        <v>666600</v>
      </c>
      <c r="G256" s="8"/>
      <c r="H256" s="17" t="e">
        <f>+D256*#REF!</f>
        <v>#REF!</v>
      </c>
      <c r="I256" s="17" t="e">
        <f>+F256-H256</f>
        <v>#REF!</v>
      </c>
      <c r="J256" s="9">
        <v>1</v>
      </c>
      <c r="K256" s="22"/>
      <c r="L256" s="10">
        <f>+M256/D256</f>
        <v>0</v>
      </c>
      <c r="M256" s="19"/>
      <c r="N256" s="11"/>
      <c r="O256" s="12"/>
    </row>
    <row r="257" spans="1:15" ht="54.75" customHeight="1">
      <c r="A257" s="28">
        <v>107</v>
      </c>
      <c r="B257" s="28" t="s">
        <v>116</v>
      </c>
      <c r="C257" s="28" t="s">
        <v>10</v>
      </c>
      <c r="D257" s="28">
        <v>1218</v>
      </c>
      <c r="E257" s="28">
        <v>165</v>
      </c>
      <c r="F257" s="30">
        <f>+D257*E257</f>
        <v>200970</v>
      </c>
      <c r="G257" s="8"/>
      <c r="H257" s="25" t="e">
        <f>+D257*#REF!</f>
        <v>#REF!</v>
      </c>
      <c r="I257" s="25" t="e">
        <f>+F257-H257</f>
        <v>#REF!</v>
      </c>
      <c r="J257" s="9">
        <v>1</v>
      </c>
      <c r="K257" s="22"/>
      <c r="L257" s="10">
        <f>+M257/D257</f>
        <v>0</v>
      </c>
      <c r="M257" s="19"/>
      <c r="N257" s="11"/>
      <c r="O257" s="12"/>
    </row>
    <row r="258" spans="1:15" ht="14.25">
      <c r="A258" s="29"/>
      <c r="B258" s="29"/>
      <c r="C258" s="29"/>
      <c r="D258" s="29"/>
      <c r="E258" s="29"/>
      <c r="F258" s="31"/>
      <c r="G258" s="8"/>
      <c r="H258" s="32"/>
      <c r="I258" s="32"/>
      <c r="J258" s="9">
        <v>2</v>
      </c>
      <c r="K258" s="22"/>
      <c r="L258" s="10">
        <f>+M258/D257</f>
        <v>0</v>
      </c>
      <c r="M258" s="19"/>
      <c r="N258" s="12"/>
      <c r="O258" s="12"/>
    </row>
    <row r="259" spans="1:15" ht="14.25">
      <c r="A259" s="28">
        <v>108</v>
      </c>
      <c r="B259" s="28" t="s">
        <v>117</v>
      </c>
      <c r="C259" s="28" t="s">
        <v>10</v>
      </c>
      <c r="D259" s="28">
        <v>1160</v>
      </c>
      <c r="E259" s="28">
        <v>165</v>
      </c>
      <c r="F259" s="30">
        <f>+D259*E259</f>
        <v>191400</v>
      </c>
      <c r="G259" s="8"/>
      <c r="H259" s="25" t="e">
        <f>+D259*#REF!</f>
        <v>#REF!</v>
      </c>
      <c r="I259" s="25" t="e">
        <f>+F259-H259</f>
        <v>#REF!</v>
      </c>
      <c r="J259" s="9">
        <v>1</v>
      </c>
      <c r="K259" s="22"/>
      <c r="L259" s="10">
        <f>+M259/D259</f>
        <v>0</v>
      </c>
      <c r="M259" s="19"/>
      <c r="N259" s="11"/>
      <c r="O259" s="12"/>
    </row>
    <row r="260" spans="1:15" ht="14.25">
      <c r="A260" s="29"/>
      <c r="B260" s="29"/>
      <c r="C260" s="29"/>
      <c r="D260" s="29"/>
      <c r="E260" s="29"/>
      <c r="F260" s="31"/>
      <c r="G260" s="8"/>
      <c r="H260" s="32"/>
      <c r="I260" s="32"/>
      <c r="J260" s="9">
        <v>2</v>
      </c>
      <c r="K260" s="22"/>
      <c r="L260" s="10">
        <f>+M260/D259</f>
        <v>0</v>
      </c>
      <c r="M260" s="19"/>
      <c r="N260" s="12"/>
      <c r="O260" s="12"/>
    </row>
    <row r="261" spans="1:15" ht="14.25">
      <c r="A261" s="28">
        <v>109</v>
      </c>
      <c r="B261" s="28" t="s">
        <v>118</v>
      </c>
      <c r="C261" s="28" t="s">
        <v>10</v>
      </c>
      <c r="D261" s="28">
        <v>1160</v>
      </c>
      <c r="E261" s="28">
        <v>165</v>
      </c>
      <c r="F261" s="30">
        <f>+D261*E261</f>
        <v>191400</v>
      </c>
      <c r="G261" s="8"/>
      <c r="H261" s="25" t="e">
        <f>+D261*#REF!</f>
        <v>#REF!</v>
      </c>
      <c r="I261" s="25" t="e">
        <f>+F261-H261</f>
        <v>#REF!</v>
      </c>
      <c r="J261" s="9">
        <v>1</v>
      </c>
      <c r="K261" s="22"/>
      <c r="L261" s="10">
        <f>+M261/D261</f>
        <v>0</v>
      </c>
      <c r="M261" s="19"/>
      <c r="N261" s="11"/>
      <c r="O261" s="12"/>
    </row>
    <row r="262" spans="1:15" ht="14.25">
      <c r="A262" s="29"/>
      <c r="B262" s="29"/>
      <c r="C262" s="29"/>
      <c r="D262" s="29"/>
      <c r="E262" s="29"/>
      <c r="F262" s="31"/>
      <c r="G262" s="8"/>
      <c r="H262" s="32"/>
      <c r="I262" s="32"/>
      <c r="J262" s="9">
        <v>2</v>
      </c>
      <c r="K262" s="22"/>
      <c r="L262" s="10">
        <f>+M262/D261</f>
        <v>0</v>
      </c>
      <c r="M262" s="19"/>
      <c r="N262" s="12"/>
      <c r="O262" s="12"/>
    </row>
    <row r="263" spans="1:15" ht="27">
      <c r="A263" s="15">
        <v>110</v>
      </c>
      <c r="B263" s="15" t="s">
        <v>119</v>
      </c>
      <c r="C263" s="15" t="s">
        <v>10</v>
      </c>
      <c r="D263" s="15">
        <v>84</v>
      </c>
      <c r="E263" s="15">
        <v>165</v>
      </c>
      <c r="F263" s="16">
        <f t="shared" ref="F263:F271" si="8">+D263*E263</f>
        <v>13860</v>
      </c>
      <c r="G263" s="8"/>
      <c r="H263" s="17" t="e">
        <f>+D263*#REF!</f>
        <v>#REF!</v>
      </c>
      <c r="I263" s="17" t="e">
        <f t="shared" ref="I263:I272" si="9">+F263-H263</f>
        <v>#REF!</v>
      </c>
      <c r="J263" s="9">
        <v>1</v>
      </c>
      <c r="K263" s="22"/>
      <c r="L263" s="10">
        <f t="shared" ref="L263:L272" si="10">+M263/D263</f>
        <v>0</v>
      </c>
      <c r="M263" s="19"/>
      <c r="N263" s="11"/>
      <c r="O263" s="12"/>
    </row>
    <row r="264" spans="1:15" ht="27">
      <c r="A264" s="15">
        <v>111</v>
      </c>
      <c r="B264" s="15" t="s">
        <v>120</v>
      </c>
      <c r="C264" s="15" t="s">
        <v>10</v>
      </c>
      <c r="D264" s="15">
        <v>80</v>
      </c>
      <c r="E264" s="15">
        <v>165</v>
      </c>
      <c r="F264" s="16">
        <f t="shared" si="8"/>
        <v>13200</v>
      </c>
      <c r="G264" s="8"/>
      <c r="H264" s="17" t="e">
        <f>+D264*#REF!</f>
        <v>#REF!</v>
      </c>
      <c r="I264" s="17" t="e">
        <f t="shared" si="9"/>
        <v>#REF!</v>
      </c>
      <c r="J264" s="9">
        <v>1</v>
      </c>
      <c r="K264" s="22"/>
      <c r="L264" s="10">
        <f t="shared" si="10"/>
        <v>0</v>
      </c>
      <c r="M264" s="19"/>
      <c r="N264" s="11"/>
      <c r="O264" s="12"/>
    </row>
    <row r="265" spans="1:15" ht="27">
      <c r="A265" s="15">
        <v>112</v>
      </c>
      <c r="B265" s="15" t="s">
        <v>121</v>
      </c>
      <c r="C265" s="15" t="s">
        <v>10</v>
      </c>
      <c r="D265" s="15">
        <v>80</v>
      </c>
      <c r="E265" s="15">
        <v>165</v>
      </c>
      <c r="F265" s="16">
        <f t="shared" si="8"/>
        <v>13200</v>
      </c>
      <c r="G265" s="8"/>
      <c r="H265" s="17" t="e">
        <f>+D265*#REF!</f>
        <v>#REF!</v>
      </c>
      <c r="I265" s="17" t="e">
        <f t="shared" si="9"/>
        <v>#REF!</v>
      </c>
      <c r="J265" s="9">
        <v>1</v>
      </c>
      <c r="K265" s="22"/>
      <c r="L265" s="10">
        <f t="shared" si="10"/>
        <v>0</v>
      </c>
      <c r="M265" s="19"/>
      <c r="N265" s="11"/>
      <c r="O265" s="12"/>
    </row>
    <row r="266" spans="1:15" ht="27">
      <c r="A266" s="15">
        <v>113</v>
      </c>
      <c r="B266" s="15" t="s">
        <v>122</v>
      </c>
      <c r="C266" s="15" t="s">
        <v>10</v>
      </c>
      <c r="D266" s="15">
        <v>985</v>
      </c>
      <c r="E266" s="15">
        <v>165</v>
      </c>
      <c r="F266" s="16">
        <f t="shared" si="8"/>
        <v>162525</v>
      </c>
      <c r="G266" s="8"/>
      <c r="H266" s="17" t="e">
        <f>+D266*#REF!</f>
        <v>#REF!</v>
      </c>
      <c r="I266" s="17" t="e">
        <f t="shared" si="9"/>
        <v>#REF!</v>
      </c>
      <c r="J266" s="9">
        <v>1</v>
      </c>
      <c r="K266" s="22"/>
      <c r="L266" s="10">
        <f t="shared" si="10"/>
        <v>0</v>
      </c>
      <c r="M266" s="19"/>
      <c r="N266" s="11"/>
      <c r="O266" s="12"/>
    </row>
    <row r="267" spans="1:15" ht="27">
      <c r="A267" s="15">
        <v>114</v>
      </c>
      <c r="B267" s="15" t="s">
        <v>123</v>
      </c>
      <c r="C267" s="15" t="s">
        <v>10</v>
      </c>
      <c r="D267" s="15">
        <v>938</v>
      </c>
      <c r="E267" s="15">
        <v>165</v>
      </c>
      <c r="F267" s="16">
        <f t="shared" si="8"/>
        <v>154770</v>
      </c>
      <c r="G267" s="8"/>
      <c r="H267" s="17" t="e">
        <f>+D267*#REF!</f>
        <v>#REF!</v>
      </c>
      <c r="I267" s="17" t="e">
        <f t="shared" si="9"/>
        <v>#REF!</v>
      </c>
      <c r="J267" s="9">
        <v>1</v>
      </c>
      <c r="K267" s="22"/>
      <c r="L267" s="10">
        <f t="shared" si="10"/>
        <v>0</v>
      </c>
      <c r="M267" s="19"/>
      <c r="N267" s="11"/>
      <c r="O267" s="12"/>
    </row>
    <row r="268" spans="1:15" ht="27">
      <c r="A268" s="15">
        <v>115</v>
      </c>
      <c r="B268" s="15" t="s">
        <v>124</v>
      </c>
      <c r="C268" s="15" t="s">
        <v>10</v>
      </c>
      <c r="D268" s="15">
        <v>938</v>
      </c>
      <c r="E268" s="15">
        <v>165</v>
      </c>
      <c r="F268" s="16">
        <f t="shared" si="8"/>
        <v>154770</v>
      </c>
      <c r="G268" s="8"/>
      <c r="H268" s="17" t="e">
        <f>+D268*#REF!</f>
        <v>#REF!</v>
      </c>
      <c r="I268" s="17" t="e">
        <f t="shared" si="9"/>
        <v>#REF!</v>
      </c>
      <c r="J268" s="9">
        <v>1</v>
      </c>
      <c r="K268" s="22"/>
      <c r="L268" s="10">
        <f t="shared" si="10"/>
        <v>0</v>
      </c>
      <c r="M268" s="19"/>
      <c r="N268" s="11"/>
      <c r="O268" s="12"/>
    </row>
    <row r="269" spans="1:15" ht="27">
      <c r="A269" s="15">
        <v>116</v>
      </c>
      <c r="B269" s="15" t="s">
        <v>125</v>
      </c>
      <c r="C269" s="15" t="s">
        <v>10</v>
      </c>
      <c r="D269" s="15">
        <v>4147</v>
      </c>
      <c r="E269" s="15">
        <v>165</v>
      </c>
      <c r="F269" s="16">
        <f t="shared" si="8"/>
        <v>684255</v>
      </c>
      <c r="G269" s="8"/>
      <c r="H269" s="17" t="e">
        <f>+D269*#REF!</f>
        <v>#REF!</v>
      </c>
      <c r="I269" s="17" t="e">
        <f t="shared" si="9"/>
        <v>#REF!</v>
      </c>
      <c r="J269" s="9">
        <v>1</v>
      </c>
      <c r="K269" s="22"/>
      <c r="L269" s="10">
        <f t="shared" si="10"/>
        <v>0</v>
      </c>
      <c r="M269" s="19"/>
      <c r="N269" s="11"/>
      <c r="O269" s="12"/>
    </row>
    <row r="270" spans="1:15" ht="27">
      <c r="A270" s="15">
        <v>117</v>
      </c>
      <c r="B270" s="15" t="s">
        <v>126</v>
      </c>
      <c r="C270" s="15" t="s">
        <v>10</v>
      </c>
      <c r="D270" s="15">
        <v>3950</v>
      </c>
      <c r="E270" s="15">
        <v>165</v>
      </c>
      <c r="F270" s="16">
        <f t="shared" si="8"/>
        <v>651750</v>
      </c>
      <c r="G270" s="8"/>
      <c r="H270" s="17" t="e">
        <f>+D270*#REF!</f>
        <v>#REF!</v>
      </c>
      <c r="I270" s="17" t="e">
        <f t="shared" si="9"/>
        <v>#REF!</v>
      </c>
      <c r="J270" s="9">
        <v>1</v>
      </c>
      <c r="K270" s="22"/>
      <c r="L270" s="10">
        <f t="shared" si="10"/>
        <v>0</v>
      </c>
      <c r="M270" s="19"/>
      <c r="N270" s="11"/>
      <c r="O270" s="12"/>
    </row>
    <row r="271" spans="1:15" ht="27">
      <c r="A271" s="15">
        <v>118</v>
      </c>
      <c r="B271" s="15" t="s">
        <v>127</v>
      </c>
      <c r="C271" s="15" t="s">
        <v>10</v>
      </c>
      <c r="D271" s="15">
        <v>3950</v>
      </c>
      <c r="E271" s="15">
        <v>165</v>
      </c>
      <c r="F271" s="16">
        <f t="shared" si="8"/>
        <v>651750</v>
      </c>
      <c r="G271" s="8"/>
      <c r="H271" s="17" t="e">
        <f>+D271*#REF!</f>
        <v>#REF!</v>
      </c>
      <c r="I271" s="17" t="e">
        <f t="shared" si="9"/>
        <v>#REF!</v>
      </c>
      <c r="J271" s="9">
        <v>1</v>
      </c>
      <c r="K271" s="22"/>
      <c r="L271" s="10">
        <f t="shared" si="10"/>
        <v>0</v>
      </c>
      <c r="M271" s="19"/>
      <c r="N271" s="11"/>
      <c r="O271" s="12"/>
    </row>
    <row r="272" spans="1:15" ht="14.25">
      <c r="A272" s="28">
        <v>119</v>
      </c>
      <c r="B272" s="28" t="s">
        <v>128</v>
      </c>
      <c r="C272" s="28" t="s">
        <v>10</v>
      </c>
      <c r="D272" s="28">
        <v>1397</v>
      </c>
      <c r="E272" s="28">
        <v>165</v>
      </c>
      <c r="F272" s="30">
        <f>+D272*E272</f>
        <v>230505</v>
      </c>
      <c r="G272" s="8"/>
      <c r="H272" s="25" t="e">
        <f>+#REF!*D272</f>
        <v>#REF!</v>
      </c>
      <c r="I272" s="25" t="e">
        <f t="shared" si="9"/>
        <v>#REF!</v>
      </c>
      <c r="J272" s="9">
        <v>1</v>
      </c>
      <c r="K272" s="22"/>
      <c r="L272" s="10">
        <f t="shared" si="10"/>
        <v>0</v>
      </c>
      <c r="M272" s="19"/>
      <c r="N272" s="11"/>
      <c r="O272" s="12"/>
    </row>
    <row r="273" spans="1:15" ht="14.25">
      <c r="A273" s="29"/>
      <c r="B273" s="29"/>
      <c r="C273" s="29"/>
      <c r="D273" s="29"/>
      <c r="E273" s="29"/>
      <c r="F273" s="31"/>
      <c r="G273" s="8"/>
      <c r="H273" s="32"/>
      <c r="I273" s="32"/>
      <c r="J273" s="9">
        <v>2</v>
      </c>
      <c r="K273" s="22"/>
      <c r="L273" s="10">
        <f>+M273/D272</f>
        <v>0</v>
      </c>
      <c r="M273" s="19"/>
      <c r="N273" s="12"/>
      <c r="O273" s="12"/>
    </row>
    <row r="274" spans="1:15" ht="14.25">
      <c r="A274" s="28">
        <v>120</v>
      </c>
      <c r="B274" s="28" t="s">
        <v>129</v>
      </c>
      <c r="C274" s="28" t="s">
        <v>10</v>
      </c>
      <c r="D274" s="28">
        <v>1610</v>
      </c>
      <c r="E274" s="28">
        <v>165</v>
      </c>
      <c r="F274" s="30">
        <f>+D274*E274</f>
        <v>265650</v>
      </c>
      <c r="G274" s="8"/>
      <c r="H274" s="25" t="e">
        <f>+#REF!*D274</f>
        <v>#REF!</v>
      </c>
      <c r="I274" s="25" t="e">
        <f>+F274-H274</f>
        <v>#REF!</v>
      </c>
      <c r="J274" s="9">
        <v>1</v>
      </c>
      <c r="K274" s="22"/>
      <c r="L274" s="10">
        <f>+M274/D274</f>
        <v>0</v>
      </c>
      <c r="M274" s="19"/>
      <c r="N274" s="11"/>
      <c r="O274" s="12"/>
    </row>
    <row r="275" spans="1:15" ht="14.25">
      <c r="A275" s="29"/>
      <c r="B275" s="29"/>
      <c r="C275" s="29"/>
      <c r="D275" s="29"/>
      <c r="E275" s="29"/>
      <c r="F275" s="31"/>
      <c r="G275" s="8"/>
      <c r="H275" s="32"/>
      <c r="I275" s="32"/>
      <c r="J275" s="9">
        <v>2</v>
      </c>
      <c r="K275" s="22"/>
      <c r="L275" s="10">
        <f>+M275/D274</f>
        <v>0</v>
      </c>
      <c r="M275" s="19"/>
      <c r="N275" s="12"/>
      <c r="O275" s="12"/>
    </row>
    <row r="276" spans="1:15" ht="14.25">
      <c r="A276" s="28">
        <v>121</v>
      </c>
      <c r="B276" s="28" t="s">
        <v>130</v>
      </c>
      <c r="C276" s="28" t="s">
        <v>10</v>
      </c>
      <c r="D276" s="28">
        <v>1610</v>
      </c>
      <c r="E276" s="28">
        <v>165</v>
      </c>
      <c r="F276" s="30">
        <f>+D276*E276</f>
        <v>265650</v>
      </c>
      <c r="G276" s="8"/>
      <c r="H276" s="25" t="e">
        <f>+#REF!*D276</f>
        <v>#REF!</v>
      </c>
      <c r="I276" s="25" t="e">
        <f>+F276-H276</f>
        <v>#REF!</v>
      </c>
      <c r="J276" s="9">
        <v>1</v>
      </c>
      <c r="K276" s="22"/>
      <c r="L276" s="10">
        <f>+M276/D276</f>
        <v>0</v>
      </c>
      <c r="M276" s="19"/>
      <c r="N276" s="11"/>
      <c r="O276" s="12"/>
    </row>
    <row r="277" spans="1:15" ht="14.25">
      <c r="A277" s="29"/>
      <c r="B277" s="29"/>
      <c r="C277" s="29"/>
      <c r="D277" s="29"/>
      <c r="E277" s="29"/>
      <c r="F277" s="31"/>
      <c r="G277" s="8"/>
      <c r="H277" s="32"/>
      <c r="I277" s="32"/>
      <c r="J277" s="9">
        <v>2</v>
      </c>
      <c r="K277" s="23"/>
      <c r="L277" s="10">
        <f>+M277/D276</f>
        <v>0</v>
      </c>
      <c r="M277" s="20"/>
      <c r="N277" s="12"/>
      <c r="O277" s="12"/>
    </row>
    <row r="278" spans="1:15" ht="14.25">
      <c r="A278" s="28">
        <v>122</v>
      </c>
      <c r="B278" s="28" t="s">
        <v>131</v>
      </c>
      <c r="C278" s="28" t="s">
        <v>10</v>
      </c>
      <c r="D278" s="28">
        <v>5860</v>
      </c>
      <c r="E278" s="28">
        <v>79</v>
      </c>
      <c r="F278" s="30">
        <f>+D278*E278</f>
        <v>462940</v>
      </c>
      <c r="G278" s="8"/>
      <c r="H278" s="25" t="e">
        <f>+D278*#REF!</f>
        <v>#REF!</v>
      </c>
      <c r="I278" s="25" t="e">
        <f>+F278-H278</f>
        <v>#REF!</v>
      </c>
      <c r="J278" s="9">
        <v>1</v>
      </c>
      <c r="K278" s="21" t="s">
        <v>192</v>
      </c>
      <c r="L278" s="10" t="e">
        <f>+M278/D278</f>
        <v>#VALUE!</v>
      </c>
      <c r="M278" s="18" t="s">
        <v>192</v>
      </c>
      <c r="N278" s="11"/>
      <c r="O278" s="12"/>
    </row>
    <row r="279" spans="1:15" ht="14.25">
      <c r="A279" s="29"/>
      <c r="B279" s="29"/>
      <c r="C279" s="29"/>
      <c r="D279" s="29"/>
      <c r="E279" s="29"/>
      <c r="F279" s="31"/>
      <c r="G279" s="8"/>
      <c r="H279" s="32"/>
      <c r="I279" s="32"/>
      <c r="J279" s="9">
        <v>2</v>
      </c>
      <c r="K279" s="22"/>
      <c r="L279" s="10">
        <f>+M279/D278</f>
        <v>0</v>
      </c>
      <c r="M279" s="19"/>
      <c r="N279" s="12"/>
      <c r="O279" s="12"/>
    </row>
    <row r="280" spans="1:15" ht="14.25">
      <c r="A280" s="29"/>
      <c r="B280" s="29"/>
      <c r="C280" s="29"/>
      <c r="D280" s="29"/>
      <c r="E280" s="29"/>
      <c r="F280" s="31"/>
      <c r="G280" s="8"/>
      <c r="H280" s="32"/>
      <c r="I280" s="32"/>
      <c r="J280" s="9">
        <v>3</v>
      </c>
      <c r="K280" s="22"/>
      <c r="L280" s="10">
        <f>+M280/D278</f>
        <v>0</v>
      </c>
      <c r="M280" s="19"/>
      <c r="N280" s="12"/>
      <c r="O280" s="12"/>
    </row>
    <row r="281" spans="1:15" ht="14.25">
      <c r="A281" s="29"/>
      <c r="B281" s="29"/>
      <c r="C281" s="29"/>
      <c r="D281" s="29"/>
      <c r="E281" s="29"/>
      <c r="F281" s="31"/>
      <c r="G281" s="8"/>
      <c r="H281" s="32"/>
      <c r="I281" s="32"/>
      <c r="J281" s="9">
        <v>4</v>
      </c>
      <c r="K281" s="22"/>
      <c r="L281" s="10" t="e">
        <f>+#REF!/D278</f>
        <v>#REF!</v>
      </c>
      <c r="M281" s="19"/>
      <c r="N281" s="12"/>
      <c r="O281" s="12"/>
    </row>
    <row r="282" spans="1:15" ht="14.25">
      <c r="A282" s="28">
        <v>123</v>
      </c>
      <c r="B282" s="28" t="s">
        <v>132</v>
      </c>
      <c r="C282" s="28" t="s">
        <v>10</v>
      </c>
      <c r="D282" s="28">
        <v>5936</v>
      </c>
      <c r="E282" s="28">
        <v>79</v>
      </c>
      <c r="F282" s="30">
        <f>+D282*E282</f>
        <v>468944</v>
      </c>
      <c r="G282" s="8"/>
      <c r="H282" s="25" t="e">
        <f>+D282*#REF!</f>
        <v>#REF!</v>
      </c>
      <c r="I282" s="25" t="e">
        <f>+F282-H282</f>
        <v>#REF!</v>
      </c>
      <c r="J282" s="9">
        <v>1</v>
      </c>
      <c r="K282" s="22"/>
      <c r="L282" s="10">
        <f>+M282/D282</f>
        <v>0</v>
      </c>
      <c r="M282" s="19"/>
      <c r="N282" s="11"/>
      <c r="O282" s="12"/>
    </row>
    <row r="283" spans="1:15" ht="14.25">
      <c r="A283" s="29"/>
      <c r="B283" s="29"/>
      <c r="C283" s="29"/>
      <c r="D283" s="29"/>
      <c r="E283" s="29"/>
      <c r="F283" s="31"/>
      <c r="G283" s="8"/>
      <c r="H283" s="32"/>
      <c r="I283" s="32"/>
      <c r="J283" s="9">
        <v>2</v>
      </c>
      <c r="K283" s="22"/>
      <c r="L283" s="10">
        <f>+M283/D282</f>
        <v>0</v>
      </c>
      <c r="M283" s="19"/>
      <c r="N283" s="12"/>
      <c r="O283" s="12"/>
    </row>
    <row r="284" spans="1:15" ht="14.25">
      <c r="A284" s="29"/>
      <c r="B284" s="29"/>
      <c r="C284" s="29"/>
      <c r="D284" s="29"/>
      <c r="E284" s="29"/>
      <c r="F284" s="31"/>
      <c r="G284" s="8"/>
      <c r="H284" s="32"/>
      <c r="I284" s="32"/>
      <c r="J284" s="9">
        <v>3</v>
      </c>
      <c r="K284" s="22"/>
      <c r="L284" s="10">
        <f>+M284/D282</f>
        <v>0</v>
      </c>
      <c r="M284" s="19"/>
      <c r="N284" s="12"/>
      <c r="O284" s="12"/>
    </row>
    <row r="285" spans="1:15" ht="14.25">
      <c r="A285" s="29"/>
      <c r="B285" s="29"/>
      <c r="C285" s="29"/>
      <c r="D285" s="29"/>
      <c r="E285" s="29"/>
      <c r="F285" s="31"/>
      <c r="G285" s="8"/>
      <c r="H285" s="32"/>
      <c r="I285" s="32"/>
      <c r="J285" s="9">
        <v>4</v>
      </c>
      <c r="K285" s="22"/>
      <c r="L285" s="10" t="e">
        <f>+#REF!/D282</f>
        <v>#REF!</v>
      </c>
      <c r="M285" s="19"/>
      <c r="N285" s="12"/>
      <c r="O285" s="12"/>
    </row>
    <row r="286" spans="1:15" ht="14.25">
      <c r="A286" s="28">
        <v>124</v>
      </c>
      <c r="B286" s="28" t="s">
        <v>133</v>
      </c>
      <c r="C286" s="28" t="s">
        <v>10</v>
      </c>
      <c r="D286" s="28">
        <v>6817</v>
      </c>
      <c r="E286" s="28">
        <v>79</v>
      </c>
      <c r="F286" s="30">
        <f>+D286*E286</f>
        <v>538543</v>
      </c>
      <c r="G286" s="8"/>
      <c r="H286" s="25" t="e">
        <f>+#REF!*D286</f>
        <v>#REF!</v>
      </c>
      <c r="I286" s="25" t="e">
        <f>+F286-H286</f>
        <v>#REF!</v>
      </c>
      <c r="J286" s="9">
        <v>1</v>
      </c>
      <c r="K286" s="22"/>
      <c r="L286" s="10">
        <f>+M286/D286</f>
        <v>0</v>
      </c>
      <c r="M286" s="19"/>
      <c r="N286" s="11"/>
      <c r="O286" s="12"/>
    </row>
    <row r="287" spans="1:15" ht="14.25">
      <c r="A287" s="29"/>
      <c r="B287" s="29"/>
      <c r="C287" s="29"/>
      <c r="D287" s="29"/>
      <c r="E287" s="29"/>
      <c r="F287" s="31"/>
      <c r="G287" s="8"/>
      <c r="H287" s="26"/>
      <c r="I287" s="26"/>
      <c r="J287" s="9">
        <v>2</v>
      </c>
      <c r="K287" s="22"/>
      <c r="L287" s="10">
        <f>+M287/D286</f>
        <v>0</v>
      </c>
      <c r="M287" s="19"/>
      <c r="N287" s="12"/>
      <c r="O287" s="12"/>
    </row>
    <row r="288" spans="1:15" ht="14.25">
      <c r="A288" s="28">
        <v>125</v>
      </c>
      <c r="B288" s="28" t="s">
        <v>134</v>
      </c>
      <c r="C288" s="28" t="s">
        <v>10</v>
      </c>
      <c r="D288" s="28">
        <v>6905</v>
      </c>
      <c r="E288" s="28">
        <v>79</v>
      </c>
      <c r="F288" s="30">
        <f>+D288*E288</f>
        <v>545495</v>
      </c>
      <c r="G288" s="8"/>
      <c r="H288" s="25" t="e">
        <f>+#REF!*D288</f>
        <v>#REF!</v>
      </c>
      <c r="I288" s="25" t="e">
        <f>+F288-H288</f>
        <v>#REF!</v>
      </c>
      <c r="J288" s="9">
        <v>1</v>
      </c>
      <c r="K288" s="22"/>
      <c r="L288" s="10">
        <f>+M288/D288</f>
        <v>0</v>
      </c>
      <c r="M288" s="19"/>
      <c r="N288" s="11"/>
      <c r="O288" s="12"/>
    </row>
    <row r="289" spans="1:15" ht="14.25">
      <c r="A289" s="29"/>
      <c r="B289" s="29"/>
      <c r="C289" s="29"/>
      <c r="D289" s="29"/>
      <c r="E289" s="29"/>
      <c r="F289" s="31"/>
      <c r="G289" s="8"/>
      <c r="H289" s="26"/>
      <c r="I289" s="26"/>
      <c r="J289" s="9">
        <v>2</v>
      </c>
      <c r="K289" s="22"/>
      <c r="L289" s="10">
        <f>+M289/D288</f>
        <v>0</v>
      </c>
      <c r="M289" s="19"/>
      <c r="N289" s="12"/>
      <c r="O289" s="12"/>
    </row>
    <row r="290" spans="1:15" ht="54">
      <c r="A290" s="15">
        <v>126</v>
      </c>
      <c r="B290" s="15" t="s">
        <v>135</v>
      </c>
      <c r="C290" s="15" t="s">
        <v>10</v>
      </c>
      <c r="D290" s="15">
        <v>753</v>
      </c>
      <c r="E290" s="15">
        <v>79</v>
      </c>
      <c r="F290" s="16">
        <f>+D290*E290</f>
        <v>59487</v>
      </c>
      <c r="G290" s="8"/>
      <c r="H290" s="17" t="e">
        <f>+D290*#REF!</f>
        <v>#REF!</v>
      </c>
      <c r="I290" s="17" t="e">
        <f>+F290-H290</f>
        <v>#REF!</v>
      </c>
      <c r="J290" s="9">
        <v>1</v>
      </c>
      <c r="K290" s="22"/>
      <c r="L290" s="10">
        <f>+M290/D290</f>
        <v>0</v>
      </c>
      <c r="M290" s="19"/>
      <c r="N290" s="11"/>
      <c r="O290" s="12"/>
    </row>
    <row r="291" spans="1:15" ht="54">
      <c r="A291" s="15">
        <v>127</v>
      </c>
      <c r="B291" s="15" t="s">
        <v>136</v>
      </c>
      <c r="C291" s="15" t="s">
        <v>10</v>
      </c>
      <c r="D291" s="15">
        <v>762</v>
      </c>
      <c r="E291" s="15">
        <v>79</v>
      </c>
      <c r="F291" s="16">
        <f>+D291*E291</f>
        <v>60198</v>
      </c>
      <c r="G291" s="8"/>
      <c r="H291" s="17" t="e">
        <f>+D291*#REF!</f>
        <v>#REF!</v>
      </c>
      <c r="I291" s="17" t="e">
        <f>+F291-H291</f>
        <v>#REF!</v>
      </c>
      <c r="J291" s="9">
        <v>1</v>
      </c>
      <c r="K291" s="22"/>
      <c r="L291" s="10">
        <f>+M291/D291</f>
        <v>0</v>
      </c>
      <c r="M291" s="19"/>
      <c r="N291" s="11"/>
      <c r="O291" s="12"/>
    </row>
    <row r="292" spans="1:15" ht="54">
      <c r="A292" s="15">
        <v>128</v>
      </c>
      <c r="B292" s="15" t="s">
        <v>137</v>
      </c>
      <c r="C292" s="15" t="s">
        <v>10</v>
      </c>
      <c r="D292" s="15">
        <v>1712</v>
      </c>
      <c r="E292" s="15">
        <v>79</v>
      </c>
      <c r="F292" s="16">
        <f>+D292*E292</f>
        <v>135248</v>
      </c>
      <c r="G292" s="8"/>
      <c r="H292" s="17" t="e">
        <f>+D292*#REF!</f>
        <v>#REF!</v>
      </c>
      <c r="I292" s="17" t="e">
        <f>+F292-H292</f>
        <v>#REF!</v>
      </c>
      <c r="J292" s="9">
        <v>0</v>
      </c>
      <c r="K292" s="22"/>
      <c r="L292" s="10">
        <f>+M292/D292</f>
        <v>0</v>
      </c>
      <c r="M292" s="19"/>
      <c r="N292" s="12"/>
      <c r="O292" s="12"/>
    </row>
    <row r="293" spans="1:15" ht="54">
      <c r="A293" s="15">
        <v>129</v>
      </c>
      <c r="B293" s="15" t="s">
        <v>138</v>
      </c>
      <c r="C293" s="15" t="s">
        <v>10</v>
      </c>
      <c r="D293" s="15">
        <v>1734</v>
      </c>
      <c r="E293" s="15">
        <v>79</v>
      </c>
      <c r="F293" s="16">
        <f>+D293*E293</f>
        <v>136986</v>
      </c>
      <c r="G293" s="8"/>
      <c r="H293" s="17" t="e">
        <f>+D293*#REF!</f>
        <v>#REF!</v>
      </c>
      <c r="I293" s="17" t="e">
        <f>+F293-H293</f>
        <v>#REF!</v>
      </c>
      <c r="J293" s="9">
        <v>0</v>
      </c>
      <c r="K293" s="22"/>
      <c r="L293" s="10">
        <f>+M293/D293</f>
        <v>0</v>
      </c>
      <c r="M293" s="19"/>
      <c r="N293" s="12"/>
      <c r="O293" s="12"/>
    </row>
    <row r="294" spans="1:15" ht="14.25">
      <c r="A294" s="28">
        <v>130</v>
      </c>
      <c r="B294" s="28" t="s">
        <v>139</v>
      </c>
      <c r="C294" s="28" t="s">
        <v>10</v>
      </c>
      <c r="D294" s="28">
        <v>3074</v>
      </c>
      <c r="E294" s="28">
        <v>79</v>
      </c>
      <c r="F294" s="30">
        <f>+D294*E294</f>
        <v>242846</v>
      </c>
      <c r="G294" s="8"/>
      <c r="H294" s="25" t="e">
        <f>+D294*#REF!</f>
        <v>#REF!</v>
      </c>
      <c r="I294" s="25" t="e">
        <f>+F294-H294</f>
        <v>#REF!</v>
      </c>
      <c r="J294" s="9">
        <v>1</v>
      </c>
      <c r="K294" s="22"/>
      <c r="L294" s="10">
        <f>+M294/D294</f>
        <v>0</v>
      </c>
      <c r="M294" s="19"/>
      <c r="N294" s="11"/>
      <c r="O294" s="12"/>
    </row>
    <row r="295" spans="1:15" ht="14.25">
      <c r="A295" s="29"/>
      <c r="B295" s="29"/>
      <c r="C295" s="29"/>
      <c r="D295" s="29"/>
      <c r="E295" s="29"/>
      <c r="F295" s="31"/>
      <c r="G295" s="8"/>
      <c r="H295" s="32"/>
      <c r="I295" s="32"/>
      <c r="J295" s="9">
        <v>2</v>
      </c>
      <c r="K295" s="22"/>
      <c r="L295" s="10">
        <f>+M295/D294</f>
        <v>0</v>
      </c>
      <c r="M295" s="19"/>
      <c r="N295" s="12"/>
      <c r="O295" s="12"/>
    </row>
    <row r="296" spans="1:15" ht="14.25">
      <c r="A296" s="29"/>
      <c r="B296" s="29"/>
      <c r="C296" s="29"/>
      <c r="D296" s="29"/>
      <c r="E296" s="29"/>
      <c r="F296" s="31"/>
      <c r="G296" s="8"/>
      <c r="H296" s="32"/>
      <c r="I296" s="32"/>
      <c r="J296" s="9">
        <v>3</v>
      </c>
      <c r="K296" s="22"/>
      <c r="L296" s="10">
        <f>+M296/D294</f>
        <v>0</v>
      </c>
      <c r="M296" s="19"/>
      <c r="N296" s="12"/>
      <c r="O296" s="12"/>
    </row>
    <row r="297" spans="1:15" ht="14.25">
      <c r="A297" s="29"/>
      <c r="B297" s="29"/>
      <c r="C297" s="29"/>
      <c r="D297" s="29"/>
      <c r="E297" s="29"/>
      <c r="F297" s="31"/>
      <c r="G297" s="8"/>
      <c r="H297" s="32"/>
      <c r="I297" s="32"/>
      <c r="J297" s="9">
        <v>4</v>
      </c>
      <c r="K297" s="22"/>
      <c r="L297" s="10" t="e">
        <f>+#REF!/D294</f>
        <v>#REF!</v>
      </c>
      <c r="M297" s="19"/>
      <c r="N297" s="12"/>
      <c r="O297" s="12"/>
    </row>
    <row r="298" spans="1:15" ht="14.25">
      <c r="A298" s="28">
        <v>131</v>
      </c>
      <c r="B298" s="28" t="s">
        <v>140</v>
      </c>
      <c r="C298" s="28" t="s">
        <v>10</v>
      </c>
      <c r="D298" s="28">
        <v>3115</v>
      </c>
      <c r="E298" s="28">
        <v>79</v>
      </c>
      <c r="F298" s="30">
        <f>+D298*E298</f>
        <v>246085</v>
      </c>
      <c r="G298" s="8"/>
      <c r="H298" s="25" t="e">
        <f>+D298*#REF!</f>
        <v>#REF!</v>
      </c>
      <c r="I298" s="25" t="e">
        <f>+F298-H298</f>
        <v>#REF!</v>
      </c>
      <c r="J298" s="9">
        <v>1</v>
      </c>
      <c r="K298" s="22"/>
      <c r="L298" s="10">
        <f>+M298/D298</f>
        <v>0</v>
      </c>
      <c r="M298" s="19"/>
      <c r="N298" s="11"/>
      <c r="O298" s="12"/>
    </row>
    <row r="299" spans="1:15" ht="14.25">
      <c r="A299" s="29"/>
      <c r="B299" s="29"/>
      <c r="C299" s="29"/>
      <c r="D299" s="29"/>
      <c r="E299" s="29"/>
      <c r="F299" s="31"/>
      <c r="G299" s="8"/>
      <c r="H299" s="32"/>
      <c r="I299" s="32"/>
      <c r="J299" s="9">
        <v>2</v>
      </c>
      <c r="K299" s="22"/>
      <c r="L299" s="10">
        <f>+M299/D298</f>
        <v>0</v>
      </c>
      <c r="M299" s="19"/>
      <c r="N299" s="12"/>
      <c r="O299" s="12"/>
    </row>
    <row r="300" spans="1:15" ht="14.25">
      <c r="A300" s="29"/>
      <c r="B300" s="29"/>
      <c r="C300" s="29"/>
      <c r="D300" s="29"/>
      <c r="E300" s="29"/>
      <c r="F300" s="31"/>
      <c r="G300" s="8"/>
      <c r="H300" s="32"/>
      <c r="I300" s="32"/>
      <c r="J300" s="9">
        <v>3</v>
      </c>
      <c r="K300" s="22"/>
      <c r="L300" s="10">
        <f>+M300/D298</f>
        <v>0</v>
      </c>
      <c r="M300" s="19"/>
      <c r="N300" s="12"/>
      <c r="O300" s="12"/>
    </row>
    <row r="301" spans="1:15" ht="14.25">
      <c r="A301" s="29"/>
      <c r="B301" s="29"/>
      <c r="C301" s="29"/>
      <c r="D301" s="29"/>
      <c r="E301" s="29"/>
      <c r="F301" s="31"/>
      <c r="G301" s="8"/>
      <c r="H301" s="32"/>
      <c r="I301" s="32"/>
      <c r="J301" s="9">
        <v>4</v>
      </c>
      <c r="K301" s="22"/>
      <c r="L301" s="10" t="e">
        <f>+#REF!/D298</f>
        <v>#REF!</v>
      </c>
      <c r="M301" s="19"/>
      <c r="N301" s="12"/>
      <c r="O301" s="12"/>
    </row>
    <row r="302" spans="1:15" ht="14.25">
      <c r="A302" s="28">
        <v>132</v>
      </c>
      <c r="B302" s="28" t="s">
        <v>141</v>
      </c>
      <c r="C302" s="28" t="s">
        <v>10</v>
      </c>
      <c r="D302" s="28">
        <v>4624</v>
      </c>
      <c r="E302" s="28">
        <v>79</v>
      </c>
      <c r="F302" s="30">
        <f>+D302*E302</f>
        <v>365296</v>
      </c>
      <c r="G302" s="8"/>
      <c r="H302" s="25" t="e">
        <f>+D302*#REF!</f>
        <v>#REF!</v>
      </c>
      <c r="I302" s="25" t="e">
        <f>+F302-H302</f>
        <v>#REF!</v>
      </c>
      <c r="J302" s="9">
        <v>1</v>
      </c>
      <c r="K302" s="22"/>
      <c r="L302" s="10">
        <f>+M302/D302</f>
        <v>0</v>
      </c>
      <c r="M302" s="19"/>
      <c r="N302" s="11"/>
      <c r="O302" s="12"/>
    </row>
    <row r="303" spans="1:15" ht="14.25">
      <c r="A303" s="29"/>
      <c r="B303" s="29"/>
      <c r="C303" s="29"/>
      <c r="D303" s="29"/>
      <c r="E303" s="29"/>
      <c r="F303" s="31"/>
      <c r="G303" s="8"/>
      <c r="H303" s="32"/>
      <c r="I303" s="32"/>
      <c r="J303" s="9">
        <v>2</v>
      </c>
      <c r="K303" s="22"/>
      <c r="L303" s="10" t="e">
        <f>+#REF!/D302</f>
        <v>#REF!</v>
      </c>
      <c r="M303" s="19"/>
      <c r="N303" s="12"/>
      <c r="O303" s="12"/>
    </row>
    <row r="304" spans="1:15" ht="14.25">
      <c r="A304" s="29"/>
      <c r="B304" s="29"/>
      <c r="C304" s="29"/>
      <c r="D304" s="29"/>
      <c r="E304" s="29"/>
      <c r="F304" s="31"/>
      <c r="G304" s="8"/>
      <c r="H304" s="32"/>
      <c r="I304" s="32"/>
      <c r="J304" s="9">
        <v>3</v>
      </c>
      <c r="K304" s="22"/>
      <c r="L304" s="10">
        <f>+M304/D302</f>
        <v>0</v>
      </c>
      <c r="M304" s="19"/>
      <c r="N304" s="12"/>
      <c r="O304" s="12"/>
    </row>
    <row r="305" spans="1:15" ht="14.25">
      <c r="A305" s="28">
        <v>133</v>
      </c>
      <c r="B305" s="28" t="s">
        <v>142</v>
      </c>
      <c r="C305" s="28" t="s">
        <v>10</v>
      </c>
      <c r="D305" s="28">
        <v>4684</v>
      </c>
      <c r="E305" s="28">
        <v>79</v>
      </c>
      <c r="F305" s="30">
        <f>+D305*E305</f>
        <v>370036</v>
      </c>
      <c r="G305" s="8"/>
      <c r="H305" s="25" t="e">
        <f>+D305*#REF!</f>
        <v>#REF!</v>
      </c>
      <c r="I305" s="25" t="e">
        <f>+F305-H305</f>
        <v>#REF!</v>
      </c>
      <c r="J305" s="9">
        <v>1</v>
      </c>
      <c r="K305" s="22"/>
      <c r="L305" s="10">
        <f>+M305/D305</f>
        <v>0</v>
      </c>
      <c r="M305" s="19"/>
      <c r="N305" s="11"/>
      <c r="O305" s="12"/>
    </row>
    <row r="306" spans="1:15" ht="14.25">
      <c r="A306" s="29"/>
      <c r="B306" s="29"/>
      <c r="C306" s="29"/>
      <c r="D306" s="29"/>
      <c r="E306" s="29"/>
      <c r="F306" s="31"/>
      <c r="G306" s="8"/>
      <c r="H306" s="32"/>
      <c r="I306" s="32"/>
      <c r="J306" s="9">
        <v>2</v>
      </c>
      <c r="K306" s="22"/>
      <c r="L306" s="10">
        <f>+M306/D305</f>
        <v>0</v>
      </c>
      <c r="M306" s="19"/>
      <c r="N306" s="12"/>
      <c r="O306" s="12"/>
    </row>
    <row r="307" spans="1:15" ht="14.25">
      <c r="A307" s="29"/>
      <c r="B307" s="29"/>
      <c r="C307" s="29"/>
      <c r="D307" s="29"/>
      <c r="E307" s="29"/>
      <c r="F307" s="31"/>
      <c r="G307" s="8"/>
      <c r="H307" s="32"/>
      <c r="I307" s="32"/>
      <c r="J307" s="9">
        <v>3</v>
      </c>
      <c r="K307" s="22"/>
      <c r="L307" s="10" t="e">
        <f>+#REF!/D305</f>
        <v>#REF!</v>
      </c>
      <c r="M307" s="19"/>
      <c r="N307" s="12"/>
      <c r="O307" s="12"/>
    </row>
    <row r="308" spans="1:15" ht="14.25">
      <c r="A308" s="28">
        <v>134</v>
      </c>
      <c r="B308" s="28" t="s">
        <v>143</v>
      </c>
      <c r="C308" s="28" t="s">
        <v>10</v>
      </c>
      <c r="D308" s="28">
        <v>1318</v>
      </c>
      <c r="E308" s="28">
        <v>79</v>
      </c>
      <c r="F308" s="30">
        <f>+D308*E308</f>
        <v>104122</v>
      </c>
      <c r="G308" s="8"/>
      <c r="H308" s="25" t="e">
        <f>+D308*#REF!</f>
        <v>#REF!</v>
      </c>
      <c r="I308" s="25" t="e">
        <f>+F308-H308</f>
        <v>#REF!</v>
      </c>
      <c r="J308" s="9">
        <v>1</v>
      </c>
      <c r="K308" s="22"/>
      <c r="L308" s="10">
        <f>+M308/D308</f>
        <v>0</v>
      </c>
      <c r="M308" s="19"/>
      <c r="N308" s="11"/>
      <c r="O308" s="12"/>
    </row>
    <row r="309" spans="1:15" ht="14.25">
      <c r="A309" s="29"/>
      <c r="B309" s="29"/>
      <c r="C309" s="29"/>
      <c r="D309" s="29"/>
      <c r="E309" s="29"/>
      <c r="F309" s="31"/>
      <c r="G309" s="8"/>
      <c r="H309" s="32"/>
      <c r="I309" s="32"/>
      <c r="J309" s="9">
        <v>2</v>
      </c>
      <c r="K309" s="22"/>
      <c r="L309" s="10">
        <f>+M309/D308</f>
        <v>0</v>
      </c>
      <c r="M309" s="19"/>
      <c r="N309" s="12"/>
      <c r="O309" s="12"/>
    </row>
    <row r="310" spans="1:15" ht="14.25">
      <c r="A310" s="29"/>
      <c r="B310" s="29"/>
      <c r="C310" s="29"/>
      <c r="D310" s="29"/>
      <c r="E310" s="29"/>
      <c r="F310" s="31"/>
      <c r="G310" s="8"/>
      <c r="H310" s="32"/>
      <c r="I310" s="32"/>
      <c r="J310" s="9">
        <v>3</v>
      </c>
      <c r="K310" s="22"/>
      <c r="L310" s="10">
        <f>+M310/D308</f>
        <v>0</v>
      </c>
      <c r="M310" s="19"/>
      <c r="N310" s="12"/>
      <c r="O310" s="12"/>
    </row>
    <row r="311" spans="1:15" ht="14.25">
      <c r="A311" s="28">
        <v>135</v>
      </c>
      <c r="B311" s="28" t="s">
        <v>144</v>
      </c>
      <c r="C311" s="28" t="s">
        <v>10</v>
      </c>
      <c r="D311" s="28">
        <v>1335</v>
      </c>
      <c r="E311" s="28">
        <v>79</v>
      </c>
      <c r="F311" s="30">
        <f>+D311*E311</f>
        <v>105465</v>
      </c>
      <c r="G311" s="8"/>
      <c r="H311" s="25" t="e">
        <f>+D311*#REF!</f>
        <v>#REF!</v>
      </c>
      <c r="I311" s="25" t="e">
        <f>+F311-H311</f>
        <v>#REF!</v>
      </c>
      <c r="J311" s="9">
        <v>1</v>
      </c>
      <c r="K311" s="22"/>
      <c r="L311" s="10">
        <f>+M311/D311</f>
        <v>0</v>
      </c>
      <c r="M311" s="19"/>
      <c r="N311" s="11"/>
      <c r="O311" s="12"/>
    </row>
    <row r="312" spans="1:15" ht="14.25">
      <c r="A312" s="29"/>
      <c r="B312" s="29"/>
      <c r="C312" s="29"/>
      <c r="D312" s="29"/>
      <c r="E312" s="29"/>
      <c r="F312" s="31"/>
      <c r="G312" s="8"/>
      <c r="H312" s="32"/>
      <c r="I312" s="32"/>
      <c r="J312" s="9">
        <v>2</v>
      </c>
      <c r="K312" s="22"/>
      <c r="L312" s="10">
        <f>+M312/D311</f>
        <v>0</v>
      </c>
      <c r="M312" s="19"/>
      <c r="N312" s="12"/>
      <c r="O312" s="12"/>
    </row>
    <row r="313" spans="1:15" ht="14.25">
      <c r="A313" s="29"/>
      <c r="B313" s="29"/>
      <c r="C313" s="29"/>
      <c r="D313" s="29"/>
      <c r="E313" s="29"/>
      <c r="F313" s="31"/>
      <c r="G313" s="8"/>
      <c r="H313" s="32"/>
      <c r="I313" s="32"/>
      <c r="J313" s="9">
        <v>3</v>
      </c>
      <c r="K313" s="22"/>
      <c r="L313" s="10">
        <f>+M313/D311</f>
        <v>0</v>
      </c>
      <c r="M313" s="19"/>
      <c r="N313" s="12"/>
      <c r="O313" s="12"/>
    </row>
    <row r="314" spans="1:15" ht="67.5">
      <c r="A314" s="15">
        <v>136</v>
      </c>
      <c r="B314" s="15" t="s">
        <v>145</v>
      </c>
      <c r="C314" s="15" t="s">
        <v>10</v>
      </c>
      <c r="D314" s="15">
        <v>93</v>
      </c>
      <c r="E314" s="15">
        <v>79</v>
      </c>
      <c r="F314" s="16">
        <f>+D314*E314</f>
        <v>7347</v>
      </c>
      <c r="G314" s="8"/>
      <c r="H314" s="17" t="e">
        <f>+D314*#REF!</f>
        <v>#REF!</v>
      </c>
      <c r="I314" s="17" t="e">
        <f>+F314-H314</f>
        <v>#REF!</v>
      </c>
      <c r="J314" s="9">
        <v>1</v>
      </c>
      <c r="K314" s="22"/>
      <c r="L314" s="10">
        <f>+M314/D314</f>
        <v>0</v>
      </c>
      <c r="M314" s="19"/>
      <c r="N314" s="11"/>
      <c r="O314" s="12"/>
    </row>
    <row r="315" spans="1:15" ht="67.5">
      <c r="A315" s="15">
        <v>137</v>
      </c>
      <c r="B315" s="15" t="s">
        <v>146</v>
      </c>
      <c r="C315" s="15" t="s">
        <v>10</v>
      </c>
      <c r="D315" s="15">
        <v>94</v>
      </c>
      <c r="E315" s="15">
        <v>79</v>
      </c>
      <c r="F315" s="16">
        <f>+D315*E315</f>
        <v>7426</v>
      </c>
      <c r="G315" s="8"/>
      <c r="H315" s="17" t="e">
        <f>+D315*#REF!</f>
        <v>#REF!</v>
      </c>
      <c r="I315" s="17" t="e">
        <f>+F315-H315</f>
        <v>#REF!</v>
      </c>
      <c r="J315" s="9">
        <v>1</v>
      </c>
      <c r="K315" s="22"/>
      <c r="L315" s="10">
        <f>+M315/D315</f>
        <v>0</v>
      </c>
      <c r="M315" s="19"/>
      <c r="N315" s="11"/>
      <c r="O315" s="12"/>
    </row>
    <row r="316" spans="1:15" ht="14.25">
      <c r="A316" s="28">
        <v>138</v>
      </c>
      <c r="B316" s="28" t="s">
        <v>147</v>
      </c>
      <c r="C316" s="28" t="s">
        <v>10</v>
      </c>
      <c r="D316" s="28">
        <v>1063</v>
      </c>
      <c r="E316" s="28">
        <v>79</v>
      </c>
      <c r="F316" s="30">
        <f>+D316*E316</f>
        <v>83977</v>
      </c>
      <c r="G316" s="8"/>
      <c r="H316" s="25" t="e">
        <f>+#REF!*D316</f>
        <v>#REF!</v>
      </c>
      <c r="I316" s="25" t="e">
        <f>+F316-H316</f>
        <v>#REF!</v>
      </c>
      <c r="J316" s="9">
        <v>1</v>
      </c>
      <c r="K316" s="22"/>
      <c r="L316" s="10">
        <f>+M316/D316</f>
        <v>0</v>
      </c>
      <c r="M316" s="19"/>
      <c r="N316" s="11"/>
      <c r="O316" s="12"/>
    </row>
    <row r="317" spans="1:15" ht="14.25">
      <c r="A317" s="29"/>
      <c r="B317" s="29"/>
      <c r="C317" s="29"/>
      <c r="D317" s="29"/>
      <c r="E317" s="29"/>
      <c r="F317" s="31"/>
      <c r="G317" s="8"/>
      <c r="H317" s="26"/>
      <c r="I317" s="26"/>
      <c r="J317" s="9">
        <v>2</v>
      </c>
      <c r="K317" s="22"/>
      <c r="L317" s="10">
        <f>+M317/D316</f>
        <v>0</v>
      </c>
      <c r="M317" s="19"/>
      <c r="N317" s="12"/>
      <c r="O317" s="12"/>
    </row>
    <row r="318" spans="1:15" ht="14.25">
      <c r="A318" s="28">
        <v>139</v>
      </c>
      <c r="B318" s="28" t="s">
        <v>148</v>
      </c>
      <c r="C318" s="28" t="s">
        <v>10</v>
      </c>
      <c r="D318" s="28">
        <v>1077</v>
      </c>
      <c r="E318" s="28">
        <v>79</v>
      </c>
      <c r="F318" s="30">
        <f>+D318*E318</f>
        <v>85083</v>
      </c>
      <c r="G318" s="8"/>
      <c r="H318" s="25" t="e">
        <f>+#REF!*D318</f>
        <v>#REF!</v>
      </c>
      <c r="I318" s="25" t="e">
        <f>+F318-H318</f>
        <v>#REF!</v>
      </c>
      <c r="J318" s="9">
        <v>1</v>
      </c>
      <c r="K318" s="22"/>
      <c r="L318" s="10">
        <f>+M318/D318</f>
        <v>0</v>
      </c>
      <c r="M318" s="19"/>
      <c r="N318" s="11"/>
      <c r="O318" s="12"/>
    </row>
    <row r="319" spans="1:15" ht="14.25">
      <c r="A319" s="29"/>
      <c r="B319" s="29"/>
      <c r="C319" s="29"/>
      <c r="D319" s="29"/>
      <c r="E319" s="29"/>
      <c r="F319" s="31"/>
      <c r="G319" s="8"/>
      <c r="H319" s="26"/>
      <c r="I319" s="26"/>
      <c r="J319" s="9">
        <v>2</v>
      </c>
      <c r="K319" s="22"/>
      <c r="L319" s="10">
        <f>+M319/D318</f>
        <v>0</v>
      </c>
      <c r="M319" s="19"/>
      <c r="N319" s="12"/>
      <c r="O319" s="12"/>
    </row>
    <row r="320" spans="1:15" ht="54">
      <c r="A320" s="15">
        <v>140</v>
      </c>
      <c r="B320" s="15" t="s">
        <v>149</v>
      </c>
      <c r="C320" s="15" t="s">
        <v>10</v>
      </c>
      <c r="D320" s="15">
        <v>4459</v>
      </c>
      <c r="E320" s="15">
        <v>79</v>
      </c>
      <c r="F320" s="16">
        <f>+D320*E320</f>
        <v>352261</v>
      </c>
      <c r="G320" s="8"/>
      <c r="H320" s="17" t="e">
        <f>+D320*#REF!</f>
        <v>#REF!</v>
      </c>
      <c r="I320" s="17" t="e">
        <f>+F320-H320</f>
        <v>#REF!</v>
      </c>
      <c r="J320" s="9">
        <v>1</v>
      </c>
      <c r="K320" s="22"/>
      <c r="L320" s="10">
        <f>+M320/D320</f>
        <v>0</v>
      </c>
      <c r="M320" s="19"/>
      <c r="N320" s="11"/>
      <c r="O320" s="12"/>
    </row>
    <row r="321" spans="1:15" ht="54">
      <c r="A321" s="15">
        <v>141</v>
      </c>
      <c r="B321" s="15" t="s">
        <v>150</v>
      </c>
      <c r="C321" s="15" t="s">
        <v>10</v>
      </c>
      <c r="D321" s="15">
        <v>4517</v>
      </c>
      <c r="E321" s="15">
        <v>79</v>
      </c>
      <c r="F321" s="16">
        <f>+D321*E321</f>
        <v>356843</v>
      </c>
      <c r="G321" s="8"/>
      <c r="H321" s="17" t="e">
        <f>+D321*#REF!</f>
        <v>#REF!</v>
      </c>
      <c r="I321" s="17" t="e">
        <f>+F321-H321</f>
        <v>#REF!</v>
      </c>
      <c r="J321" s="9">
        <v>1</v>
      </c>
      <c r="K321" s="22"/>
      <c r="L321" s="10">
        <f>+M321/D321</f>
        <v>0</v>
      </c>
      <c r="M321" s="19"/>
      <c r="N321" s="11"/>
      <c r="O321" s="12"/>
    </row>
    <row r="322" spans="1:15" ht="14.25">
      <c r="A322" s="28">
        <v>142</v>
      </c>
      <c r="B322" s="28" t="s">
        <v>151</v>
      </c>
      <c r="C322" s="28" t="s">
        <v>10</v>
      </c>
      <c r="D322" s="28">
        <v>1834</v>
      </c>
      <c r="E322" s="28">
        <v>79</v>
      </c>
      <c r="F322" s="30">
        <f>+D322*E322</f>
        <v>144886</v>
      </c>
      <c r="G322" s="8"/>
      <c r="H322" s="25" t="e">
        <f>+D322*#REF!</f>
        <v>#REF!</v>
      </c>
      <c r="I322" s="25" t="e">
        <f>+F322-H322</f>
        <v>#REF!</v>
      </c>
      <c r="J322" s="9">
        <v>1</v>
      </c>
      <c r="K322" s="22"/>
      <c r="L322" s="10">
        <f>+M322/D322</f>
        <v>0</v>
      </c>
      <c r="M322" s="19"/>
      <c r="N322" s="11"/>
      <c r="O322" s="12"/>
    </row>
    <row r="323" spans="1:15" ht="14.25">
      <c r="A323" s="29"/>
      <c r="B323" s="29"/>
      <c r="C323" s="29"/>
      <c r="D323" s="29"/>
      <c r="E323" s="29"/>
      <c r="F323" s="31"/>
      <c r="G323" s="8"/>
      <c r="H323" s="32"/>
      <c r="I323" s="32"/>
      <c r="J323" s="9">
        <v>2</v>
      </c>
      <c r="K323" s="22"/>
      <c r="L323" s="10">
        <f>+M323/D322</f>
        <v>0</v>
      </c>
      <c r="M323" s="19"/>
      <c r="N323" s="12"/>
      <c r="O323" s="12"/>
    </row>
    <row r="324" spans="1:15" ht="14.25">
      <c r="A324" s="29"/>
      <c r="B324" s="29"/>
      <c r="C324" s="29"/>
      <c r="D324" s="29"/>
      <c r="E324" s="29"/>
      <c r="F324" s="31"/>
      <c r="G324" s="8"/>
      <c r="H324" s="32"/>
      <c r="I324" s="32"/>
      <c r="J324" s="9">
        <v>3</v>
      </c>
      <c r="K324" s="22"/>
      <c r="L324" s="10">
        <f>+M324/D322</f>
        <v>0</v>
      </c>
      <c r="M324" s="19"/>
      <c r="N324" s="12"/>
      <c r="O324" s="12"/>
    </row>
    <row r="325" spans="1:15" ht="14.25">
      <c r="A325" s="28">
        <v>143</v>
      </c>
      <c r="B325" s="28" t="s">
        <v>152</v>
      </c>
      <c r="C325" s="28" t="s">
        <v>10</v>
      </c>
      <c r="D325" s="28">
        <v>1863</v>
      </c>
      <c r="E325" s="28">
        <v>79</v>
      </c>
      <c r="F325" s="30">
        <f>+D325*E325</f>
        <v>147177</v>
      </c>
      <c r="G325" s="8"/>
      <c r="H325" s="25" t="e">
        <f>+D325*#REF!</f>
        <v>#REF!</v>
      </c>
      <c r="I325" s="25" t="e">
        <f>+F325-H325</f>
        <v>#REF!</v>
      </c>
      <c r="J325" s="9">
        <v>1</v>
      </c>
      <c r="K325" s="22"/>
      <c r="L325" s="10">
        <f>+M325/D325</f>
        <v>0</v>
      </c>
      <c r="M325" s="19"/>
      <c r="N325" s="11"/>
      <c r="O325" s="12"/>
    </row>
    <row r="326" spans="1:15" ht="14.25">
      <c r="A326" s="29"/>
      <c r="B326" s="29"/>
      <c r="C326" s="29"/>
      <c r="D326" s="29"/>
      <c r="E326" s="29"/>
      <c r="F326" s="31"/>
      <c r="G326" s="8"/>
      <c r="H326" s="32"/>
      <c r="I326" s="32"/>
      <c r="J326" s="9">
        <v>2</v>
      </c>
      <c r="K326" s="22"/>
      <c r="L326" s="10">
        <f>+M326/D325</f>
        <v>0</v>
      </c>
      <c r="M326" s="19"/>
      <c r="N326" s="12"/>
      <c r="O326" s="12"/>
    </row>
    <row r="327" spans="1:15" ht="14.25">
      <c r="A327" s="29"/>
      <c r="B327" s="29"/>
      <c r="C327" s="29"/>
      <c r="D327" s="29"/>
      <c r="E327" s="29"/>
      <c r="F327" s="31"/>
      <c r="G327" s="8"/>
      <c r="H327" s="32"/>
      <c r="I327" s="32"/>
      <c r="J327" s="9">
        <v>3</v>
      </c>
      <c r="K327" s="22"/>
      <c r="L327" s="10">
        <f>+M327/D325</f>
        <v>0</v>
      </c>
      <c r="M327" s="19"/>
      <c r="N327" s="12"/>
      <c r="O327" s="12"/>
    </row>
    <row r="328" spans="1:15" ht="14.25">
      <c r="A328" s="28">
        <v>144</v>
      </c>
      <c r="B328" s="28" t="s">
        <v>153</v>
      </c>
      <c r="C328" s="28" t="s">
        <v>10</v>
      </c>
      <c r="D328" s="28">
        <v>3211</v>
      </c>
      <c r="E328" s="28">
        <v>114</v>
      </c>
      <c r="F328" s="30">
        <f>+D328*E328</f>
        <v>366054</v>
      </c>
      <c r="G328" s="8"/>
      <c r="H328" s="25" t="e">
        <f>+#REF!*D328</f>
        <v>#REF!</v>
      </c>
      <c r="I328" s="25" t="e">
        <f>+F328-H328</f>
        <v>#REF!</v>
      </c>
      <c r="J328" s="9">
        <v>1</v>
      </c>
      <c r="K328" s="22"/>
      <c r="L328" s="10">
        <f>+M328/D328</f>
        <v>0</v>
      </c>
      <c r="M328" s="19"/>
      <c r="N328" s="11"/>
      <c r="O328" s="12"/>
    </row>
    <row r="329" spans="1:15" ht="14.25">
      <c r="A329" s="29"/>
      <c r="B329" s="29"/>
      <c r="C329" s="29"/>
      <c r="D329" s="29"/>
      <c r="E329" s="29"/>
      <c r="F329" s="31"/>
      <c r="G329" s="8"/>
      <c r="H329" s="32"/>
      <c r="I329" s="32"/>
      <c r="J329" s="9">
        <v>2</v>
      </c>
      <c r="K329" s="22"/>
      <c r="L329" s="10">
        <f>+M329/D328</f>
        <v>0</v>
      </c>
      <c r="M329" s="19"/>
      <c r="N329" s="12"/>
      <c r="O329" s="12"/>
    </row>
    <row r="330" spans="1:15" ht="14.25">
      <c r="A330" s="28">
        <v>145</v>
      </c>
      <c r="B330" s="28" t="s">
        <v>154</v>
      </c>
      <c r="C330" s="28" t="s">
        <v>10</v>
      </c>
      <c r="D330" s="28">
        <v>3054</v>
      </c>
      <c r="E330" s="28">
        <v>114</v>
      </c>
      <c r="F330" s="30">
        <f>+D330*E330</f>
        <v>348156</v>
      </c>
      <c r="G330" s="8"/>
      <c r="H330" s="25" t="e">
        <f>+#REF!*D330</f>
        <v>#REF!</v>
      </c>
      <c r="I330" s="25" t="e">
        <f>+F330-H330</f>
        <v>#REF!</v>
      </c>
      <c r="J330" s="9">
        <v>1</v>
      </c>
      <c r="K330" s="22"/>
      <c r="L330" s="10">
        <f>+M330/D330</f>
        <v>0</v>
      </c>
      <c r="M330" s="19"/>
      <c r="N330" s="11"/>
      <c r="O330" s="12"/>
    </row>
    <row r="331" spans="1:15" ht="14.25">
      <c r="A331" s="29"/>
      <c r="B331" s="29"/>
      <c r="C331" s="29"/>
      <c r="D331" s="29"/>
      <c r="E331" s="29"/>
      <c r="F331" s="31"/>
      <c r="G331" s="8"/>
      <c r="H331" s="26"/>
      <c r="I331" s="26"/>
      <c r="J331" s="9">
        <v>2</v>
      </c>
      <c r="K331" s="22"/>
      <c r="L331" s="10">
        <f>+M331/D330</f>
        <v>0</v>
      </c>
      <c r="M331" s="19"/>
      <c r="N331" s="12"/>
      <c r="O331" s="12"/>
    </row>
    <row r="332" spans="1:15" ht="14.25">
      <c r="A332" s="28">
        <v>146</v>
      </c>
      <c r="B332" s="28" t="s">
        <v>155</v>
      </c>
      <c r="C332" s="28" t="s">
        <v>10</v>
      </c>
      <c r="D332" s="28">
        <v>3054</v>
      </c>
      <c r="E332" s="28">
        <v>114</v>
      </c>
      <c r="F332" s="30">
        <f>+D332*E332</f>
        <v>348156</v>
      </c>
      <c r="G332" s="8"/>
      <c r="H332" s="25" t="e">
        <f>+#REF!*D332</f>
        <v>#REF!</v>
      </c>
      <c r="I332" s="25" t="e">
        <f>+F332-H332</f>
        <v>#REF!</v>
      </c>
      <c r="J332" s="9">
        <v>1</v>
      </c>
      <c r="K332" s="22"/>
      <c r="L332" s="10">
        <f>+M332/D332</f>
        <v>0</v>
      </c>
      <c r="M332" s="19"/>
      <c r="N332" s="11"/>
      <c r="O332" s="12"/>
    </row>
    <row r="333" spans="1:15" ht="14.25">
      <c r="A333" s="29"/>
      <c r="B333" s="29"/>
      <c r="C333" s="29"/>
      <c r="D333" s="29"/>
      <c r="E333" s="29"/>
      <c r="F333" s="31"/>
      <c r="G333" s="8"/>
      <c r="H333" s="26"/>
      <c r="I333" s="26"/>
      <c r="J333" s="9">
        <v>2</v>
      </c>
      <c r="K333" s="22"/>
      <c r="L333" s="10">
        <f>+M333/D332</f>
        <v>0</v>
      </c>
      <c r="M333" s="19"/>
      <c r="N333" s="12"/>
      <c r="O333" s="12"/>
    </row>
    <row r="334" spans="1:15" ht="27">
      <c r="A334" s="15">
        <v>147</v>
      </c>
      <c r="B334" s="15" t="s">
        <v>156</v>
      </c>
      <c r="C334" s="15" t="s">
        <v>10</v>
      </c>
      <c r="D334" s="15">
        <v>3721</v>
      </c>
      <c r="E334" s="15">
        <v>114</v>
      </c>
      <c r="F334" s="16">
        <f t="shared" ref="F334:F342" si="11">+D334*E334</f>
        <v>424194</v>
      </c>
      <c r="G334" s="8"/>
      <c r="H334" s="17" t="e">
        <f>+D334*#REF!</f>
        <v>#REF!</v>
      </c>
      <c r="I334" s="17" t="e">
        <f t="shared" ref="I334:I343" si="12">+F334-H334</f>
        <v>#REF!</v>
      </c>
      <c r="J334" s="9">
        <v>1</v>
      </c>
      <c r="K334" s="22"/>
      <c r="L334" s="10">
        <f t="shared" ref="L334:L343" si="13">+M334/D334</f>
        <v>0</v>
      </c>
      <c r="M334" s="19"/>
      <c r="N334" s="11"/>
      <c r="O334" s="12"/>
    </row>
    <row r="335" spans="1:15" ht="27">
      <c r="A335" s="15">
        <v>148</v>
      </c>
      <c r="B335" s="15" t="s">
        <v>157</v>
      </c>
      <c r="C335" s="15" t="s">
        <v>10</v>
      </c>
      <c r="D335" s="15">
        <v>3540</v>
      </c>
      <c r="E335" s="15">
        <v>114</v>
      </c>
      <c r="F335" s="16">
        <f t="shared" si="11"/>
        <v>403560</v>
      </c>
      <c r="G335" s="8"/>
      <c r="H335" s="17" t="e">
        <f>+D335*#REF!</f>
        <v>#REF!</v>
      </c>
      <c r="I335" s="17" t="e">
        <f t="shared" si="12"/>
        <v>#REF!</v>
      </c>
      <c r="J335" s="9">
        <v>1</v>
      </c>
      <c r="K335" s="22"/>
      <c r="L335" s="10">
        <f t="shared" si="13"/>
        <v>0</v>
      </c>
      <c r="M335" s="19"/>
      <c r="N335" s="11"/>
      <c r="O335" s="12"/>
    </row>
    <row r="336" spans="1:15" ht="27">
      <c r="A336" s="15">
        <v>149</v>
      </c>
      <c r="B336" s="15" t="s">
        <v>158</v>
      </c>
      <c r="C336" s="15" t="s">
        <v>10</v>
      </c>
      <c r="D336" s="15">
        <v>3540</v>
      </c>
      <c r="E336" s="15">
        <v>114</v>
      </c>
      <c r="F336" s="16">
        <f t="shared" si="11"/>
        <v>403560</v>
      </c>
      <c r="G336" s="8"/>
      <c r="H336" s="17" t="e">
        <f>+D336*#REF!</f>
        <v>#REF!</v>
      </c>
      <c r="I336" s="17" t="e">
        <f t="shared" si="12"/>
        <v>#REF!</v>
      </c>
      <c r="J336" s="9">
        <v>1</v>
      </c>
      <c r="K336" s="22"/>
      <c r="L336" s="10">
        <f t="shared" si="13"/>
        <v>0</v>
      </c>
      <c r="M336" s="19"/>
      <c r="N336" s="11"/>
      <c r="O336" s="12"/>
    </row>
    <row r="337" spans="1:15" ht="27">
      <c r="A337" s="15">
        <v>150</v>
      </c>
      <c r="B337" s="15" t="s">
        <v>159</v>
      </c>
      <c r="C337" s="15" t="s">
        <v>10</v>
      </c>
      <c r="D337" s="15">
        <v>412</v>
      </c>
      <c r="E337" s="15">
        <v>114</v>
      </c>
      <c r="F337" s="16">
        <f t="shared" si="11"/>
        <v>46968</v>
      </c>
      <c r="G337" s="8"/>
      <c r="H337" s="17" t="e">
        <f>+D337*#REF!</f>
        <v>#REF!</v>
      </c>
      <c r="I337" s="17" t="e">
        <f t="shared" si="12"/>
        <v>#REF!</v>
      </c>
      <c r="J337" s="9">
        <v>1</v>
      </c>
      <c r="K337" s="22"/>
      <c r="L337" s="10">
        <f t="shared" si="13"/>
        <v>0</v>
      </c>
      <c r="M337" s="19"/>
      <c r="N337" s="11"/>
      <c r="O337" s="12"/>
    </row>
    <row r="338" spans="1:15" ht="27">
      <c r="A338" s="15">
        <v>151</v>
      </c>
      <c r="B338" s="15" t="s">
        <v>160</v>
      </c>
      <c r="C338" s="15" t="s">
        <v>10</v>
      </c>
      <c r="D338" s="15">
        <v>390</v>
      </c>
      <c r="E338" s="15">
        <v>114</v>
      </c>
      <c r="F338" s="16">
        <f t="shared" si="11"/>
        <v>44460</v>
      </c>
      <c r="G338" s="8"/>
      <c r="H338" s="17" t="e">
        <f>+D338*#REF!</f>
        <v>#REF!</v>
      </c>
      <c r="I338" s="17" t="e">
        <f t="shared" si="12"/>
        <v>#REF!</v>
      </c>
      <c r="J338" s="9">
        <v>1</v>
      </c>
      <c r="K338" s="22"/>
      <c r="L338" s="10">
        <f t="shared" si="13"/>
        <v>0</v>
      </c>
      <c r="M338" s="19"/>
      <c r="N338" s="11"/>
      <c r="O338" s="12"/>
    </row>
    <row r="339" spans="1:15" ht="27">
      <c r="A339" s="15">
        <v>152</v>
      </c>
      <c r="B339" s="15" t="s">
        <v>161</v>
      </c>
      <c r="C339" s="15" t="s">
        <v>10</v>
      </c>
      <c r="D339" s="15">
        <v>390</v>
      </c>
      <c r="E339" s="15">
        <v>114</v>
      </c>
      <c r="F339" s="16">
        <f t="shared" si="11"/>
        <v>44460</v>
      </c>
      <c r="G339" s="8"/>
      <c r="H339" s="17" t="e">
        <f>+D339*#REF!</f>
        <v>#REF!</v>
      </c>
      <c r="I339" s="17" t="e">
        <f t="shared" si="12"/>
        <v>#REF!</v>
      </c>
      <c r="J339" s="9">
        <v>1</v>
      </c>
      <c r="K339" s="22"/>
      <c r="L339" s="10">
        <f t="shared" si="13"/>
        <v>0</v>
      </c>
      <c r="M339" s="19"/>
      <c r="N339" s="11"/>
      <c r="O339" s="12"/>
    </row>
    <row r="340" spans="1:15" ht="27">
      <c r="A340" s="15">
        <v>153</v>
      </c>
      <c r="B340" s="15" t="s">
        <v>162</v>
      </c>
      <c r="C340" s="15" t="s">
        <v>10</v>
      </c>
      <c r="D340" s="15">
        <v>934</v>
      </c>
      <c r="E340" s="15">
        <v>114</v>
      </c>
      <c r="F340" s="16">
        <f t="shared" si="11"/>
        <v>106476</v>
      </c>
      <c r="G340" s="8"/>
      <c r="H340" s="17" t="e">
        <f>+D340*#REF!</f>
        <v>#REF!</v>
      </c>
      <c r="I340" s="17" t="e">
        <f t="shared" si="12"/>
        <v>#REF!</v>
      </c>
      <c r="J340" s="9">
        <v>1</v>
      </c>
      <c r="K340" s="22"/>
      <c r="L340" s="10">
        <f t="shared" si="13"/>
        <v>0</v>
      </c>
      <c r="M340" s="19"/>
      <c r="N340" s="11"/>
      <c r="O340" s="12"/>
    </row>
    <row r="341" spans="1:15" ht="27">
      <c r="A341" s="15">
        <v>154</v>
      </c>
      <c r="B341" s="15" t="s">
        <v>163</v>
      </c>
      <c r="C341" s="15" t="s">
        <v>10</v>
      </c>
      <c r="D341" s="15">
        <v>888</v>
      </c>
      <c r="E341" s="15">
        <v>114</v>
      </c>
      <c r="F341" s="16">
        <f t="shared" si="11"/>
        <v>101232</v>
      </c>
      <c r="G341" s="8"/>
      <c r="H341" s="17" t="e">
        <f>+D341*#REF!</f>
        <v>#REF!</v>
      </c>
      <c r="I341" s="17" t="e">
        <f t="shared" si="12"/>
        <v>#REF!</v>
      </c>
      <c r="J341" s="9">
        <v>1</v>
      </c>
      <c r="K341" s="22"/>
      <c r="L341" s="10">
        <f t="shared" si="13"/>
        <v>0</v>
      </c>
      <c r="M341" s="19"/>
      <c r="N341" s="11"/>
      <c r="O341" s="12"/>
    </row>
    <row r="342" spans="1:15" ht="27">
      <c r="A342" s="15">
        <v>155</v>
      </c>
      <c r="B342" s="15" t="s">
        <v>164</v>
      </c>
      <c r="C342" s="15" t="s">
        <v>10</v>
      </c>
      <c r="D342" s="15">
        <v>888</v>
      </c>
      <c r="E342" s="15">
        <v>114</v>
      </c>
      <c r="F342" s="16">
        <f t="shared" si="11"/>
        <v>101232</v>
      </c>
      <c r="G342" s="8"/>
      <c r="H342" s="17" t="e">
        <f>+D342*#REF!</f>
        <v>#REF!</v>
      </c>
      <c r="I342" s="17" t="e">
        <f t="shared" si="12"/>
        <v>#REF!</v>
      </c>
      <c r="J342" s="9">
        <v>1</v>
      </c>
      <c r="K342" s="22"/>
      <c r="L342" s="10">
        <f t="shared" si="13"/>
        <v>0</v>
      </c>
      <c r="M342" s="19"/>
      <c r="N342" s="11"/>
      <c r="O342" s="12"/>
    </row>
    <row r="343" spans="1:15" ht="14.25">
      <c r="A343" s="28">
        <v>156</v>
      </c>
      <c r="B343" s="28" t="s">
        <v>165</v>
      </c>
      <c r="C343" s="28" t="s">
        <v>10</v>
      </c>
      <c r="D343" s="28">
        <v>1677</v>
      </c>
      <c r="E343" s="28">
        <v>114</v>
      </c>
      <c r="F343" s="30">
        <f>+D343*E343</f>
        <v>191178</v>
      </c>
      <c r="G343" s="8"/>
      <c r="H343" s="25" t="e">
        <f>+#REF!*D343</f>
        <v>#REF!</v>
      </c>
      <c r="I343" s="25" t="e">
        <f t="shared" si="12"/>
        <v>#REF!</v>
      </c>
      <c r="J343" s="9">
        <v>1</v>
      </c>
      <c r="K343" s="22"/>
      <c r="L343" s="10">
        <f t="shared" si="13"/>
        <v>0</v>
      </c>
      <c r="M343" s="19"/>
      <c r="N343" s="11"/>
      <c r="O343" s="12"/>
    </row>
    <row r="344" spans="1:15" ht="14.25">
      <c r="A344" s="29"/>
      <c r="B344" s="29"/>
      <c r="C344" s="29"/>
      <c r="D344" s="29"/>
      <c r="E344" s="29"/>
      <c r="F344" s="31"/>
      <c r="G344" s="8"/>
      <c r="H344" s="26"/>
      <c r="I344" s="26"/>
      <c r="J344" s="9">
        <v>2</v>
      </c>
      <c r="K344" s="22"/>
      <c r="L344" s="10">
        <f>+M344/D343</f>
        <v>0</v>
      </c>
      <c r="M344" s="19"/>
      <c r="N344" s="12"/>
      <c r="O344" s="12"/>
    </row>
    <row r="345" spans="1:15" ht="14.25">
      <c r="A345" s="28">
        <v>157</v>
      </c>
      <c r="B345" s="28" t="s">
        <v>166</v>
      </c>
      <c r="C345" s="28" t="s">
        <v>10</v>
      </c>
      <c r="D345" s="28">
        <v>1596</v>
      </c>
      <c r="E345" s="28">
        <v>114</v>
      </c>
      <c r="F345" s="30">
        <f>+D345*E345</f>
        <v>181944</v>
      </c>
      <c r="G345" s="8"/>
      <c r="H345" s="25" t="e">
        <f>+#REF!*D345</f>
        <v>#REF!</v>
      </c>
      <c r="I345" s="25" t="e">
        <f>+F345-H345</f>
        <v>#REF!</v>
      </c>
      <c r="J345" s="9">
        <v>1</v>
      </c>
      <c r="K345" s="22"/>
      <c r="L345" s="10">
        <f>+M345/D345</f>
        <v>0</v>
      </c>
      <c r="M345" s="19"/>
      <c r="N345" s="11"/>
      <c r="O345" s="12"/>
    </row>
    <row r="346" spans="1:15" ht="14.25">
      <c r="A346" s="29"/>
      <c r="B346" s="29"/>
      <c r="C346" s="29"/>
      <c r="D346" s="29"/>
      <c r="E346" s="29"/>
      <c r="F346" s="31"/>
      <c r="G346" s="8"/>
      <c r="H346" s="26"/>
      <c r="I346" s="26"/>
      <c r="J346" s="9">
        <v>2</v>
      </c>
      <c r="K346" s="22"/>
      <c r="L346" s="10">
        <f>+M346/D345</f>
        <v>0</v>
      </c>
      <c r="M346" s="19"/>
      <c r="N346" s="12"/>
      <c r="O346" s="12"/>
    </row>
    <row r="347" spans="1:15" ht="14.25">
      <c r="A347" s="28">
        <v>158</v>
      </c>
      <c r="B347" s="28" t="s">
        <v>167</v>
      </c>
      <c r="C347" s="28" t="s">
        <v>10</v>
      </c>
      <c r="D347" s="28">
        <v>1596</v>
      </c>
      <c r="E347" s="28">
        <v>114</v>
      </c>
      <c r="F347" s="30">
        <f>+D347*E347</f>
        <v>181944</v>
      </c>
      <c r="G347" s="8"/>
      <c r="H347" s="25" t="e">
        <f>+#REF!*D347</f>
        <v>#REF!</v>
      </c>
      <c r="I347" s="25" t="e">
        <f>+F347-H347</f>
        <v>#REF!</v>
      </c>
      <c r="J347" s="9">
        <v>1</v>
      </c>
      <c r="K347" s="22"/>
      <c r="L347" s="10">
        <f>+M347/D347</f>
        <v>0</v>
      </c>
      <c r="M347" s="19"/>
      <c r="N347" s="11"/>
      <c r="O347" s="12"/>
    </row>
    <row r="348" spans="1:15" ht="14.25">
      <c r="A348" s="29"/>
      <c r="B348" s="29"/>
      <c r="C348" s="29"/>
      <c r="D348" s="29"/>
      <c r="E348" s="29"/>
      <c r="F348" s="31"/>
      <c r="G348" s="8"/>
      <c r="H348" s="26"/>
      <c r="I348" s="26"/>
      <c r="J348" s="9">
        <v>2</v>
      </c>
      <c r="K348" s="22"/>
      <c r="L348" s="10">
        <f>+M348/D347</f>
        <v>0</v>
      </c>
      <c r="M348" s="19"/>
      <c r="N348" s="12"/>
      <c r="O348" s="12"/>
    </row>
    <row r="349" spans="1:15" ht="40.5">
      <c r="A349" s="15">
        <v>159</v>
      </c>
      <c r="B349" s="15" t="s">
        <v>168</v>
      </c>
      <c r="C349" s="15" t="s">
        <v>10</v>
      </c>
      <c r="D349" s="15">
        <v>2552</v>
      </c>
      <c r="E349" s="15">
        <v>114</v>
      </c>
      <c r="F349" s="16">
        <f>+D349*E349</f>
        <v>290928</v>
      </c>
      <c r="G349" s="8"/>
      <c r="H349" s="17" t="e">
        <f>+D349*#REF!</f>
        <v>#REF!</v>
      </c>
      <c r="I349" s="17" t="e">
        <f>+F349-H349</f>
        <v>#REF!</v>
      </c>
      <c r="J349" s="9">
        <v>1</v>
      </c>
      <c r="K349" s="22"/>
      <c r="L349" s="10">
        <f>+M349/D349</f>
        <v>0</v>
      </c>
      <c r="M349" s="19"/>
      <c r="N349" s="11"/>
      <c r="O349" s="12"/>
    </row>
    <row r="350" spans="1:15" ht="40.5">
      <c r="A350" s="15">
        <v>160</v>
      </c>
      <c r="B350" s="15" t="s">
        <v>169</v>
      </c>
      <c r="C350" s="15" t="s">
        <v>10</v>
      </c>
      <c r="D350" s="15">
        <v>2428</v>
      </c>
      <c r="E350" s="15">
        <v>114</v>
      </c>
      <c r="F350" s="16">
        <f>+D350*E350</f>
        <v>276792</v>
      </c>
      <c r="G350" s="8"/>
      <c r="H350" s="17" t="e">
        <f>+D350*#REF!</f>
        <v>#REF!</v>
      </c>
      <c r="I350" s="17" t="e">
        <f>+F350-H350</f>
        <v>#REF!</v>
      </c>
      <c r="J350" s="9">
        <v>1</v>
      </c>
      <c r="K350" s="22"/>
      <c r="L350" s="10">
        <f>+M350/D350</f>
        <v>0</v>
      </c>
      <c r="M350" s="19"/>
      <c r="N350" s="11"/>
      <c r="O350" s="12"/>
    </row>
    <row r="351" spans="1:15" ht="40.5">
      <c r="A351" s="15">
        <v>161</v>
      </c>
      <c r="B351" s="15" t="s">
        <v>170</v>
      </c>
      <c r="C351" s="15" t="s">
        <v>10</v>
      </c>
      <c r="D351" s="15">
        <v>2428</v>
      </c>
      <c r="E351" s="15">
        <v>114</v>
      </c>
      <c r="F351" s="16">
        <f>+D351*E351</f>
        <v>276792</v>
      </c>
      <c r="G351" s="8"/>
      <c r="H351" s="17" t="e">
        <f>+D351*#REF!</f>
        <v>#REF!</v>
      </c>
      <c r="I351" s="17" t="e">
        <f>+F351-H351</f>
        <v>#REF!</v>
      </c>
      <c r="J351" s="9">
        <v>1</v>
      </c>
      <c r="K351" s="22"/>
      <c r="L351" s="10">
        <f>+M351/D351</f>
        <v>0</v>
      </c>
      <c r="M351" s="19"/>
      <c r="N351" s="11"/>
      <c r="O351" s="12"/>
    </row>
    <row r="352" spans="1:15" ht="14.25">
      <c r="A352" s="28">
        <v>162</v>
      </c>
      <c r="B352" s="28" t="s">
        <v>171</v>
      </c>
      <c r="C352" s="28" t="s">
        <v>10</v>
      </c>
      <c r="D352" s="28">
        <v>720</v>
      </c>
      <c r="E352" s="28">
        <v>114</v>
      </c>
      <c r="F352" s="30">
        <f>+D352*E352</f>
        <v>82080</v>
      </c>
      <c r="G352" s="8"/>
      <c r="H352" s="25" t="e">
        <f>+#REF!*D352</f>
        <v>#REF!</v>
      </c>
      <c r="I352" s="25" t="e">
        <f>+F352-H352</f>
        <v>#REF!</v>
      </c>
      <c r="J352" s="9">
        <v>1</v>
      </c>
      <c r="K352" s="22"/>
      <c r="L352" s="10">
        <f>+M352/D352</f>
        <v>0</v>
      </c>
      <c r="M352" s="19"/>
      <c r="N352" s="11"/>
      <c r="O352" s="12"/>
    </row>
    <row r="353" spans="1:15" ht="14.25">
      <c r="A353" s="29"/>
      <c r="B353" s="29"/>
      <c r="C353" s="29"/>
      <c r="D353" s="29"/>
      <c r="E353" s="29"/>
      <c r="F353" s="31"/>
      <c r="G353" s="8"/>
      <c r="H353" s="26"/>
      <c r="I353" s="26"/>
      <c r="J353" s="9">
        <v>2</v>
      </c>
      <c r="K353" s="22"/>
      <c r="L353" s="10">
        <f>+M353/D352</f>
        <v>0</v>
      </c>
      <c r="M353" s="19"/>
      <c r="N353" s="12"/>
      <c r="O353" s="12"/>
    </row>
    <row r="354" spans="1:15" ht="14.25">
      <c r="A354" s="28">
        <v>163</v>
      </c>
      <c r="B354" s="28" t="s">
        <v>172</v>
      </c>
      <c r="C354" s="28" t="s">
        <v>10</v>
      </c>
      <c r="D354" s="28">
        <v>684</v>
      </c>
      <c r="E354" s="28">
        <v>114</v>
      </c>
      <c r="F354" s="30">
        <f>+D354*E354</f>
        <v>77976</v>
      </c>
      <c r="G354" s="8"/>
      <c r="H354" s="25" t="e">
        <f>+#REF!*D354</f>
        <v>#REF!</v>
      </c>
      <c r="I354" s="25" t="e">
        <f>+F354-H354</f>
        <v>#REF!</v>
      </c>
      <c r="J354" s="9">
        <v>1</v>
      </c>
      <c r="K354" s="22"/>
      <c r="L354" s="10">
        <f>+M354/D354</f>
        <v>0</v>
      </c>
      <c r="M354" s="19"/>
      <c r="N354" s="11"/>
      <c r="O354" s="12"/>
    </row>
    <row r="355" spans="1:15" ht="14.25">
      <c r="A355" s="29"/>
      <c r="B355" s="29"/>
      <c r="C355" s="29"/>
      <c r="D355" s="29"/>
      <c r="E355" s="29"/>
      <c r="F355" s="31"/>
      <c r="G355" s="8"/>
      <c r="H355" s="26"/>
      <c r="I355" s="26"/>
      <c r="J355" s="9">
        <v>2</v>
      </c>
      <c r="K355" s="22"/>
      <c r="L355" s="10">
        <f>+M355/D354</f>
        <v>0</v>
      </c>
      <c r="M355" s="19"/>
      <c r="N355" s="12"/>
      <c r="O355" s="12"/>
    </row>
    <row r="356" spans="1:15" ht="14.25">
      <c r="A356" s="28">
        <v>164</v>
      </c>
      <c r="B356" s="28" t="s">
        <v>173</v>
      </c>
      <c r="C356" s="28" t="s">
        <v>10</v>
      </c>
      <c r="D356" s="28">
        <v>684</v>
      </c>
      <c r="E356" s="28">
        <v>114</v>
      </c>
      <c r="F356" s="30">
        <f>+D356*E356</f>
        <v>77976</v>
      </c>
      <c r="G356" s="8"/>
      <c r="H356" s="25" t="e">
        <f>+#REF!*D356</f>
        <v>#REF!</v>
      </c>
      <c r="I356" s="25" t="e">
        <f>+F356-H356</f>
        <v>#REF!</v>
      </c>
      <c r="J356" s="9">
        <v>1</v>
      </c>
      <c r="K356" s="22"/>
      <c r="L356" s="10">
        <f>+M356/D356</f>
        <v>0</v>
      </c>
      <c r="M356" s="19"/>
      <c r="N356" s="11"/>
      <c r="O356" s="12"/>
    </row>
    <row r="357" spans="1:15" ht="14.25">
      <c r="A357" s="29"/>
      <c r="B357" s="29"/>
      <c r="C357" s="29"/>
      <c r="D357" s="29"/>
      <c r="E357" s="29"/>
      <c r="F357" s="31"/>
      <c r="G357" s="8"/>
      <c r="H357" s="26"/>
      <c r="I357" s="26"/>
      <c r="J357" s="9">
        <v>2</v>
      </c>
      <c r="K357" s="22"/>
      <c r="L357" s="10">
        <f>+M357/D356</f>
        <v>0</v>
      </c>
      <c r="M357" s="19"/>
      <c r="N357" s="12"/>
      <c r="O357" s="12"/>
    </row>
    <row r="358" spans="1:15" ht="27">
      <c r="A358" s="15">
        <v>165</v>
      </c>
      <c r="B358" s="15" t="s">
        <v>174</v>
      </c>
      <c r="C358" s="15" t="s">
        <v>10</v>
      </c>
      <c r="D358" s="15">
        <v>51</v>
      </c>
      <c r="E358" s="15">
        <v>114</v>
      </c>
      <c r="F358" s="16">
        <f t="shared" ref="F358:F366" si="14">+D358*E358</f>
        <v>5814</v>
      </c>
      <c r="G358" s="8"/>
      <c r="H358" s="17" t="e">
        <f>+D358*#REF!</f>
        <v>#REF!</v>
      </c>
      <c r="I358" s="17" t="e">
        <f t="shared" ref="I358:I367" si="15">+F358-H358</f>
        <v>#REF!</v>
      </c>
      <c r="J358" s="9">
        <v>1</v>
      </c>
      <c r="K358" s="22"/>
      <c r="L358" s="10">
        <f t="shared" ref="L358:L367" si="16">+M358/D358</f>
        <v>0</v>
      </c>
      <c r="M358" s="19"/>
      <c r="N358" s="11"/>
      <c r="O358" s="12"/>
    </row>
    <row r="359" spans="1:15" ht="27">
      <c r="A359" s="15">
        <v>166</v>
      </c>
      <c r="B359" s="15" t="s">
        <v>175</v>
      </c>
      <c r="C359" s="15" t="s">
        <v>10</v>
      </c>
      <c r="D359" s="15">
        <v>48</v>
      </c>
      <c r="E359" s="15">
        <v>114</v>
      </c>
      <c r="F359" s="16">
        <f t="shared" si="14"/>
        <v>5472</v>
      </c>
      <c r="G359" s="8"/>
      <c r="H359" s="17" t="e">
        <f>+D359*#REF!</f>
        <v>#REF!</v>
      </c>
      <c r="I359" s="17" t="e">
        <f t="shared" si="15"/>
        <v>#REF!</v>
      </c>
      <c r="J359" s="9">
        <v>1</v>
      </c>
      <c r="K359" s="22"/>
      <c r="L359" s="10">
        <f t="shared" si="16"/>
        <v>0</v>
      </c>
      <c r="M359" s="19"/>
      <c r="N359" s="11"/>
      <c r="O359" s="12"/>
    </row>
    <row r="360" spans="1:15" ht="27">
      <c r="A360" s="15">
        <v>167</v>
      </c>
      <c r="B360" s="15" t="s">
        <v>176</v>
      </c>
      <c r="C360" s="15" t="s">
        <v>10</v>
      </c>
      <c r="D360" s="15">
        <v>48</v>
      </c>
      <c r="E360" s="15">
        <v>114</v>
      </c>
      <c r="F360" s="16">
        <f t="shared" si="14"/>
        <v>5472</v>
      </c>
      <c r="G360" s="8"/>
      <c r="H360" s="17" t="e">
        <f>+D360*#REF!</f>
        <v>#REF!</v>
      </c>
      <c r="I360" s="17" t="e">
        <f t="shared" si="15"/>
        <v>#REF!</v>
      </c>
      <c r="J360" s="9">
        <v>1</v>
      </c>
      <c r="K360" s="22"/>
      <c r="L360" s="10">
        <f t="shared" si="16"/>
        <v>0</v>
      </c>
      <c r="M360" s="19"/>
      <c r="N360" s="11"/>
      <c r="O360" s="12"/>
    </row>
    <row r="361" spans="1:15" ht="27">
      <c r="A361" s="15">
        <v>168</v>
      </c>
      <c r="B361" s="15" t="s">
        <v>177</v>
      </c>
      <c r="C361" s="15" t="s">
        <v>10</v>
      </c>
      <c r="D361" s="15">
        <v>588</v>
      </c>
      <c r="E361" s="15">
        <v>114</v>
      </c>
      <c r="F361" s="16">
        <f t="shared" si="14"/>
        <v>67032</v>
      </c>
      <c r="G361" s="8"/>
      <c r="H361" s="17" t="e">
        <f>+D361*#REF!</f>
        <v>#REF!</v>
      </c>
      <c r="I361" s="17" t="e">
        <f t="shared" si="15"/>
        <v>#REF!</v>
      </c>
      <c r="J361" s="9">
        <v>1</v>
      </c>
      <c r="K361" s="22"/>
      <c r="L361" s="10">
        <f t="shared" si="16"/>
        <v>0</v>
      </c>
      <c r="M361" s="19"/>
      <c r="N361" s="11"/>
      <c r="O361" s="12"/>
    </row>
    <row r="362" spans="1:15" ht="27">
      <c r="A362" s="15">
        <v>169</v>
      </c>
      <c r="B362" s="15" t="s">
        <v>178</v>
      </c>
      <c r="C362" s="15" t="s">
        <v>10</v>
      </c>
      <c r="D362" s="15">
        <v>560</v>
      </c>
      <c r="E362" s="15">
        <v>114</v>
      </c>
      <c r="F362" s="16">
        <f t="shared" si="14"/>
        <v>63840</v>
      </c>
      <c r="G362" s="8"/>
      <c r="H362" s="17" t="e">
        <f>+D362*#REF!</f>
        <v>#REF!</v>
      </c>
      <c r="I362" s="17" t="e">
        <f t="shared" si="15"/>
        <v>#REF!</v>
      </c>
      <c r="J362" s="9">
        <v>1</v>
      </c>
      <c r="K362" s="22"/>
      <c r="L362" s="10">
        <f t="shared" si="16"/>
        <v>0</v>
      </c>
      <c r="M362" s="19"/>
      <c r="N362" s="11"/>
      <c r="O362" s="12"/>
    </row>
    <row r="363" spans="1:15" ht="27">
      <c r="A363" s="15">
        <v>170</v>
      </c>
      <c r="B363" s="15" t="s">
        <v>179</v>
      </c>
      <c r="C363" s="15" t="s">
        <v>10</v>
      </c>
      <c r="D363" s="15">
        <v>560</v>
      </c>
      <c r="E363" s="15">
        <v>114</v>
      </c>
      <c r="F363" s="16">
        <f t="shared" si="14"/>
        <v>63840</v>
      </c>
      <c r="G363" s="8"/>
      <c r="H363" s="17" t="e">
        <f>+D363*#REF!</f>
        <v>#REF!</v>
      </c>
      <c r="I363" s="17" t="e">
        <f t="shared" si="15"/>
        <v>#REF!</v>
      </c>
      <c r="J363" s="9">
        <v>1</v>
      </c>
      <c r="K363" s="22"/>
      <c r="L363" s="10">
        <f t="shared" si="16"/>
        <v>0</v>
      </c>
      <c r="M363" s="19"/>
      <c r="N363" s="11"/>
      <c r="O363" s="12"/>
    </row>
    <row r="364" spans="1:15" ht="27">
      <c r="A364" s="15">
        <v>171</v>
      </c>
      <c r="B364" s="15" t="s">
        <v>180</v>
      </c>
      <c r="C364" s="15" t="s">
        <v>10</v>
      </c>
      <c r="D364" s="15">
        <v>2434</v>
      </c>
      <c r="E364" s="15">
        <v>114</v>
      </c>
      <c r="F364" s="16">
        <f t="shared" si="14"/>
        <v>277476</v>
      </c>
      <c r="G364" s="8"/>
      <c r="H364" s="17" t="e">
        <f>+D364*#REF!</f>
        <v>#REF!</v>
      </c>
      <c r="I364" s="17" t="e">
        <f t="shared" si="15"/>
        <v>#REF!</v>
      </c>
      <c r="J364" s="9">
        <v>1</v>
      </c>
      <c r="K364" s="22"/>
      <c r="L364" s="10">
        <f t="shared" si="16"/>
        <v>0</v>
      </c>
      <c r="M364" s="19"/>
      <c r="N364" s="11"/>
      <c r="O364" s="12"/>
    </row>
    <row r="365" spans="1:15" ht="27">
      <c r="A365" s="15">
        <v>172</v>
      </c>
      <c r="B365" s="15" t="s">
        <v>181</v>
      </c>
      <c r="C365" s="15" t="s">
        <v>10</v>
      </c>
      <c r="D365" s="15">
        <v>2316</v>
      </c>
      <c r="E365" s="15">
        <v>114</v>
      </c>
      <c r="F365" s="16">
        <f t="shared" si="14"/>
        <v>264024</v>
      </c>
      <c r="G365" s="8"/>
      <c r="H365" s="17" t="e">
        <f>+D365*#REF!</f>
        <v>#REF!</v>
      </c>
      <c r="I365" s="17" t="e">
        <f t="shared" si="15"/>
        <v>#REF!</v>
      </c>
      <c r="J365" s="9">
        <v>1</v>
      </c>
      <c r="K365" s="22"/>
      <c r="L365" s="10">
        <f t="shared" si="16"/>
        <v>0</v>
      </c>
      <c r="M365" s="19"/>
      <c r="N365" s="11"/>
      <c r="O365" s="12"/>
    </row>
    <row r="366" spans="1:15" ht="27">
      <c r="A366" s="15">
        <v>173</v>
      </c>
      <c r="B366" s="15" t="s">
        <v>182</v>
      </c>
      <c r="C366" s="15" t="s">
        <v>10</v>
      </c>
      <c r="D366" s="15">
        <v>2316</v>
      </c>
      <c r="E366" s="15">
        <v>114</v>
      </c>
      <c r="F366" s="16">
        <f t="shared" si="14"/>
        <v>264024</v>
      </c>
      <c r="G366" s="8"/>
      <c r="H366" s="17" t="e">
        <f>+D366*#REF!</f>
        <v>#REF!</v>
      </c>
      <c r="I366" s="17" t="e">
        <f t="shared" si="15"/>
        <v>#REF!</v>
      </c>
      <c r="J366" s="9">
        <v>1</v>
      </c>
      <c r="K366" s="22"/>
      <c r="L366" s="10">
        <f t="shared" si="16"/>
        <v>0</v>
      </c>
      <c r="M366" s="19"/>
      <c r="N366" s="11"/>
      <c r="O366" s="12"/>
    </row>
    <row r="367" spans="1:15" ht="14.25">
      <c r="A367" s="28">
        <v>174</v>
      </c>
      <c r="B367" s="28" t="s">
        <v>183</v>
      </c>
      <c r="C367" s="28" t="s">
        <v>10</v>
      </c>
      <c r="D367" s="28">
        <v>1013</v>
      </c>
      <c r="E367" s="28">
        <v>114</v>
      </c>
      <c r="F367" s="30">
        <f>+D367*E367</f>
        <v>115482</v>
      </c>
      <c r="G367" s="8"/>
      <c r="H367" s="25" t="e">
        <f>+#REF!*D367</f>
        <v>#REF!</v>
      </c>
      <c r="I367" s="25" t="e">
        <f t="shared" si="15"/>
        <v>#REF!</v>
      </c>
      <c r="J367" s="9">
        <v>1</v>
      </c>
      <c r="K367" s="22"/>
      <c r="L367" s="10">
        <f t="shared" si="16"/>
        <v>0</v>
      </c>
      <c r="M367" s="19"/>
      <c r="N367" s="11"/>
      <c r="O367" s="12"/>
    </row>
    <row r="368" spans="1:15" ht="14.25">
      <c r="A368" s="29"/>
      <c r="B368" s="29"/>
      <c r="C368" s="29"/>
      <c r="D368" s="29"/>
      <c r="E368" s="29"/>
      <c r="F368" s="31"/>
      <c r="G368" s="8"/>
      <c r="H368" s="26"/>
      <c r="I368" s="26"/>
      <c r="J368" s="9">
        <v>2</v>
      </c>
      <c r="K368" s="22"/>
      <c r="L368" s="10">
        <f>+M368/D367</f>
        <v>0</v>
      </c>
      <c r="M368" s="19"/>
      <c r="N368" s="12"/>
      <c r="O368" s="12"/>
    </row>
    <row r="369" spans="1:15" ht="14.25">
      <c r="A369" s="28">
        <v>175</v>
      </c>
      <c r="B369" s="28" t="s">
        <v>184</v>
      </c>
      <c r="C369" s="28" t="s">
        <v>10</v>
      </c>
      <c r="D369" s="28">
        <v>960</v>
      </c>
      <c r="E369" s="28">
        <v>114</v>
      </c>
      <c r="F369" s="30">
        <f>+D369*E369</f>
        <v>109440</v>
      </c>
      <c r="G369" s="8"/>
      <c r="H369" s="25" t="e">
        <f>+#REF!*D369</f>
        <v>#REF!</v>
      </c>
      <c r="I369" s="25" t="e">
        <f>+F369-H369</f>
        <v>#REF!</v>
      </c>
      <c r="J369" s="9">
        <v>1</v>
      </c>
      <c r="K369" s="22"/>
      <c r="L369" s="10">
        <f>+M369/D369</f>
        <v>0</v>
      </c>
      <c r="M369" s="19"/>
      <c r="N369" s="11"/>
      <c r="O369" s="12"/>
    </row>
    <row r="370" spans="1:15" ht="14.25">
      <c r="A370" s="29"/>
      <c r="B370" s="29"/>
      <c r="C370" s="29"/>
      <c r="D370" s="29"/>
      <c r="E370" s="29"/>
      <c r="F370" s="31"/>
      <c r="G370" s="8"/>
      <c r="H370" s="26"/>
      <c r="I370" s="26"/>
      <c r="J370" s="9">
        <v>2</v>
      </c>
      <c r="K370" s="22"/>
      <c r="L370" s="10">
        <f>+M370/D369</f>
        <v>0</v>
      </c>
      <c r="M370" s="19"/>
      <c r="N370" s="12"/>
      <c r="O370" s="12"/>
    </row>
    <row r="371" spans="1:15" ht="14.25">
      <c r="A371" s="27">
        <v>176</v>
      </c>
      <c r="B371" s="27" t="s">
        <v>185</v>
      </c>
      <c r="C371" s="27" t="s">
        <v>10</v>
      </c>
      <c r="D371" s="27">
        <v>817</v>
      </c>
      <c r="E371" s="27">
        <v>114</v>
      </c>
      <c r="F371" s="24">
        <f>+D371*E371</f>
        <v>93138</v>
      </c>
      <c r="G371" s="8"/>
      <c r="H371" s="25" t="e">
        <f>+#REF!*D371</f>
        <v>#REF!</v>
      </c>
      <c r="I371" s="25" t="e">
        <f>+F371-H371</f>
        <v>#REF!</v>
      </c>
      <c r="J371" s="9">
        <v>1</v>
      </c>
      <c r="K371" s="22"/>
      <c r="L371" s="10">
        <f>+M371/D371</f>
        <v>0</v>
      </c>
      <c r="M371" s="19"/>
      <c r="N371" s="11"/>
      <c r="O371" s="12"/>
    </row>
    <row r="372" spans="1:15" ht="14.25">
      <c r="A372" s="27"/>
      <c r="B372" s="27"/>
      <c r="C372" s="27"/>
      <c r="D372" s="27"/>
      <c r="E372" s="27"/>
      <c r="F372" s="24"/>
      <c r="G372" s="8"/>
      <c r="H372" s="26"/>
      <c r="I372" s="26"/>
      <c r="J372" s="9">
        <v>2</v>
      </c>
      <c r="K372" s="23"/>
      <c r="L372" s="10">
        <f>+M372/D371</f>
        <v>0</v>
      </c>
      <c r="M372" s="20"/>
      <c r="N372" s="12"/>
      <c r="O372" s="12"/>
    </row>
    <row r="373" spans="1:15" hidden="1">
      <c r="J373" s="5"/>
      <c r="K373" s="6"/>
      <c r="L373" s="6"/>
      <c r="M373" s="6"/>
      <c r="N373" s="5"/>
      <c r="O373" s="5"/>
    </row>
    <row r="374" spans="1:15" hidden="1">
      <c r="J374" s="5"/>
      <c r="K374" s="6"/>
      <c r="L374" s="6"/>
      <c r="M374" s="6"/>
      <c r="N374" s="5"/>
      <c r="O374" s="5"/>
    </row>
  </sheetData>
  <autoFilter ref="A1:P372"/>
  <mergeCells count="908">
    <mergeCell ref="H5:H7"/>
    <mergeCell ref="I5:I7"/>
    <mergeCell ref="K6:M7"/>
    <mergeCell ref="M8:M190"/>
    <mergeCell ref="J5:M5"/>
    <mergeCell ref="J6:J7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F13:F17"/>
    <mergeCell ref="H13:H17"/>
    <mergeCell ref="I13:I17"/>
    <mergeCell ref="H8:H12"/>
    <mergeCell ref="I8:I12"/>
    <mergeCell ref="A13:A17"/>
    <mergeCell ref="B13:B17"/>
    <mergeCell ref="C13:C17"/>
    <mergeCell ref="D13:D17"/>
    <mergeCell ref="E13:E17"/>
    <mergeCell ref="A8:A12"/>
    <mergeCell ref="B8:B12"/>
    <mergeCell ref="C8:C12"/>
    <mergeCell ref="D8:D12"/>
    <mergeCell ref="E8:E12"/>
    <mergeCell ref="F8:F12"/>
    <mergeCell ref="F23:F25"/>
    <mergeCell ref="H23:H25"/>
    <mergeCell ref="I23:I25"/>
    <mergeCell ref="H18:H22"/>
    <mergeCell ref="I18:I22"/>
    <mergeCell ref="A23:A25"/>
    <mergeCell ref="B23:B25"/>
    <mergeCell ref="C23:C25"/>
    <mergeCell ref="D23:D25"/>
    <mergeCell ref="E23:E25"/>
    <mergeCell ref="A18:A22"/>
    <mergeCell ref="B18:B22"/>
    <mergeCell ref="C18:C22"/>
    <mergeCell ref="D18:D22"/>
    <mergeCell ref="E18:E22"/>
    <mergeCell ref="F18:F22"/>
    <mergeCell ref="F29:F31"/>
    <mergeCell ref="H29:H31"/>
    <mergeCell ref="I29:I31"/>
    <mergeCell ref="H26:H28"/>
    <mergeCell ref="I26:I28"/>
    <mergeCell ref="A29:A31"/>
    <mergeCell ref="B29:B31"/>
    <mergeCell ref="C29:C31"/>
    <mergeCell ref="D29:D31"/>
    <mergeCell ref="E29:E31"/>
    <mergeCell ref="A26:A28"/>
    <mergeCell ref="B26:B28"/>
    <mergeCell ref="C26:C28"/>
    <mergeCell ref="D26:D28"/>
    <mergeCell ref="E26:E28"/>
    <mergeCell ref="F26:F28"/>
    <mergeCell ref="H32:H33"/>
    <mergeCell ref="I32:I33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F32:F33"/>
    <mergeCell ref="H36:H37"/>
    <mergeCell ref="I36:I37"/>
    <mergeCell ref="A36:A37"/>
    <mergeCell ref="B36:B37"/>
    <mergeCell ref="C36:C37"/>
    <mergeCell ref="D36:D37"/>
    <mergeCell ref="E36:E37"/>
    <mergeCell ref="F36:F37"/>
    <mergeCell ref="F34:F35"/>
    <mergeCell ref="H34:H35"/>
    <mergeCell ref="I34:I35"/>
    <mergeCell ref="H46:H50"/>
    <mergeCell ref="I46:I50"/>
    <mergeCell ref="A51:A55"/>
    <mergeCell ref="B51:B55"/>
    <mergeCell ref="C51:C55"/>
    <mergeCell ref="D51:D55"/>
    <mergeCell ref="E51:E55"/>
    <mergeCell ref="F51:F55"/>
    <mergeCell ref="H41:H45"/>
    <mergeCell ref="I41:I45"/>
    <mergeCell ref="A46:A50"/>
    <mergeCell ref="B46:B50"/>
    <mergeCell ref="C46:C50"/>
    <mergeCell ref="D46:D50"/>
    <mergeCell ref="E46:E50"/>
    <mergeCell ref="F46:F50"/>
    <mergeCell ref="A41:A45"/>
    <mergeCell ref="B41:B45"/>
    <mergeCell ref="C41:C45"/>
    <mergeCell ref="D41:D45"/>
    <mergeCell ref="E41:E45"/>
    <mergeCell ref="F41:F45"/>
    <mergeCell ref="F56:F59"/>
    <mergeCell ref="H56:H59"/>
    <mergeCell ref="I56:I59"/>
    <mergeCell ref="H51:H55"/>
    <mergeCell ref="I51:I55"/>
    <mergeCell ref="A56:A59"/>
    <mergeCell ref="B56:B59"/>
    <mergeCell ref="C56:C59"/>
    <mergeCell ref="D56:D59"/>
    <mergeCell ref="E56:E59"/>
    <mergeCell ref="F64:F67"/>
    <mergeCell ref="H64:H67"/>
    <mergeCell ref="I64:I67"/>
    <mergeCell ref="H60:H63"/>
    <mergeCell ref="I60:I63"/>
    <mergeCell ref="A64:A67"/>
    <mergeCell ref="B64:B67"/>
    <mergeCell ref="C64:C67"/>
    <mergeCell ref="D64:D67"/>
    <mergeCell ref="E64:E67"/>
    <mergeCell ref="A60:A63"/>
    <mergeCell ref="B60:B63"/>
    <mergeCell ref="C60:C63"/>
    <mergeCell ref="D60:D63"/>
    <mergeCell ref="E60:E63"/>
    <mergeCell ref="F60:F63"/>
    <mergeCell ref="F72:F75"/>
    <mergeCell ref="H72:H75"/>
    <mergeCell ref="I72:I75"/>
    <mergeCell ref="H68:H71"/>
    <mergeCell ref="I68:I71"/>
    <mergeCell ref="A72:A75"/>
    <mergeCell ref="B72:B75"/>
    <mergeCell ref="C72:C75"/>
    <mergeCell ref="D72:D75"/>
    <mergeCell ref="E72:E75"/>
    <mergeCell ref="A68:A71"/>
    <mergeCell ref="B68:B71"/>
    <mergeCell ref="C68:C71"/>
    <mergeCell ref="D68:D71"/>
    <mergeCell ref="E68:E71"/>
    <mergeCell ref="F68:F71"/>
    <mergeCell ref="F80:F81"/>
    <mergeCell ref="H80:H81"/>
    <mergeCell ref="I80:I81"/>
    <mergeCell ref="H76:H79"/>
    <mergeCell ref="I76:I79"/>
    <mergeCell ref="A80:A81"/>
    <mergeCell ref="B80:B81"/>
    <mergeCell ref="C80:C81"/>
    <mergeCell ref="D80:D81"/>
    <mergeCell ref="E80:E81"/>
    <mergeCell ref="A76:A79"/>
    <mergeCell ref="B76:B79"/>
    <mergeCell ref="C76:C79"/>
    <mergeCell ref="D76:D79"/>
    <mergeCell ref="E76:E79"/>
    <mergeCell ref="F76:F79"/>
    <mergeCell ref="F84:F85"/>
    <mergeCell ref="H84:H85"/>
    <mergeCell ref="I84:I85"/>
    <mergeCell ref="H82:H83"/>
    <mergeCell ref="I82:I83"/>
    <mergeCell ref="A84:A85"/>
    <mergeCell ref="B84:B85"/>
    <mergeCell ref="C84:C85"/>
    <mergeCell ref="D84:D85"/>
    <mergeCell ref="E84:E85"/>
    <mergeCell ref="A82:A83"/>
    <mergeCell ref="B82:B83"/>
    <mergeCell ref="C82:C83"/>
    <mergeCell ref="D82:D83"/>
    <mergeCell ref="E82:E83"/>
    <mergeCell ref="F82:F83"/>
    <mergeCell ref="F89:F91"/>
    <mergeCell ref="H89:H91"/>
    <mergeCell ref="I89:I91"/>
    <mergeCell ref="H86:H88"/>
    <mergeCell ref="I86:I88"/>
    <mergeCell ref="A89:A91"/>
    <mergeCell ref="B89:B91"/>
    <mergeCell ref="C89:C91"/>
    <mergeCell ref="D89:D91"/>
    <mergeCell ref="E89:E91"/>
    <mergeCell ref="A86:A88"/>
    <mergeCell ref="B86:B88"/>
    <mergeCell ref="C86:C88"/>
    <mergeCell ref="D86:D88"/>
    <mergeCell ref="E86:E88"/>
    <mergeCell ref="F86:F88"/>
    <mergeCell ref="F95:F96"/>
    <mergeCell ref="H95:H96"/>
    <mergeCell ref="I95:I96"/>
    <mergeCell ref="H92:H94"/>
    <mergeCell ref="I92:I94"/>
    <mergeCell ref="A95:A96"/>
    <mergeCell ref="B95:B96"/>
    <mergeCell ref="C95:C96"/>
    <mergeCell ref="D95:D96"/>
    <mergeCell ref="E95:E96"/>
    <mergeCell ref="A92:A94"/>
    <mergeCell ref="B92:B94"/>
    <mergeCell ref="C92:C94"/>
    <mergeCell ref="D92:D94"/>
    <mergeCell ref="E92:E94"/>
    <mergeCell ref="F92:F94"/>
    <mergeCell ref="F99:F100"/>
    <mergeCell ref="H99:H100"/>
    <mergeCell ref="I99:I100"/>
    <mergeCell ref="H97:H98"/>
    <mergeCell ref="I97:I98"/>
    <mergeCell ref="A99:A100"/>
    <mergeCell ref="B99:B100"/>
    <mergeCell ref="C99:C100"/>
    <mergeCell ref="D99:D100"/>
    <mergeCell ref="E99:E100"/>
    <mergeCell ref="A97:A98"/>
    <mergeCell ref="B97:B98"/>
    <mergeCell ref="C97:C98"/>
    <mergeCell ref="D97:D98"/>
    <mergeCell ref="E97:E98"/>
    <mergeCell ref="F97:F98"/>
    <mergeCell ref="F105:F108"/>
    <mergeCell ref="H105:H108"/>
    <mergeCell ref="I105:I108"/>
    <mergeCell ref="H101:H104"/>
    <mergeCell ref="I101:I104"/>
    <mergeCell ref="A105:A108"/>
    <mergeCell ref="B105:B108"/>
    <mergeCell ref="C105:C108"/>
    <mergeCell ref="D105:D108"/>
    <mergeCell ref="E105:E108"/>
    <mergeCell ref="A101:A104"/>
    <mergeCell ref="B101:B104"/>
    <mergeCell ref="C101:C104"/>
    <mergeCell ref="D101:D104"/>
    <mergeCell ref="E101:E104"/>
    <mergeCell ref="F101:F104"/>
    <mergeCell ref="F113:F115"/>
    <mergeCell ref="H113:H115"/>
    <mergeCell ref="I113:I115"/>
    <mergeCell ref="H109:H112"/>
    <mergeCell ref="I109:I112"/>
    <mergeCell ref="A113:A115"/>
    <mergeCell ref="B113:B115"/>
    <mergeCell ref="C113:C115"/>
    <mergeCell ref="D113:D115"/>
    <mergeCell ref="E113:E115"/>
    <mergeCell ref="A109:A112"/>
    <mergeCell ref="B109:B112"/>
    <mergeCell ref="C109:C112"/>
    <mergeCell ref="D109:D112"/>
    <mergeCell ref="E109:E112"/>
    <mergeCell ref="F109:F112"/>
    <mergeCell ref="F119:F121"/>
    <mergeCell ref="H119:H121"/>
    <mergeCell ref="I119:I121"/>
    <mergeCell ref="H116:H118"/>
    <mergeCell ref="I116:I118"/>
    <mergeCell ref="A119:A121"/>
    <mergeCell ref="B119:B121"/>
    <mergeCell ref="C119:C121"/>
    <mergeCell ref="D119:D121"/>
    <mergeCell ref="E119:E121"/>
    <mergeCell ref="A116:A118"/>
    <mergeCell ref="B116:B118"/>
    <mergeCell ref="C116:C118"/>
    <mergeCell ref="D116:D118"/>
    <mergeCell ref="E116:E118"/>
    <mergeCell ref="F116:F118"/>
    <mergeCell ref="F124:F125"/>
    <mergeCell ref="H124:H125"/>
    <mergeCell ref="I124:I125"/>
    <mergeCell ref="H122:H123"/>
    <mergeCell ref="I122:I123"/>
    <mergeCell ref="A124:A125"/>
    <mergeCell ref="B124:B125"/>
    <mergeCell ref="C124:C125"/>
    <mergeCell ref="D124:D125"/>
    <mergeCell ref="E124:E125"/>
    <mergeCell ref="A122:A123"/>
    <mergeCell ref="B122:B123"/>
    <mergeCell ref="C122:C123"/>
    <mergeCell ref="D122:D123"/>
    <mergeCell ref="E122:E123"/>
    <mergeCell ref="F122:F123"/>
    <mergeCell ref="H126:H127"/>
    <mergeCell ref="I126:I127"/>
    <mergeCell ref="A128:A129"/>
    <mergeCell ref="B128:B129"/>
    <mergeCell ref="C128:C129"/>
    <mergeCell ref="D128:D129"/>
    <mergeCell ref="E128:E129"/>
    <mergeCell ref="F128:F129"/>
    <mergeCell ref="A126:A127"/>
    <mergeCell ref="B126:B127"/>
    <mergeCell ref="C126:C127"/>
    <mergeCell ref="D126:D127"/>
    <mergeCell ref="E126:E127"/>
    <mergeCell ref="F126:F127"/>
    <mergeCell ref="H130:H131"/>
    <mergeCell ref="I130:I131"/>
    <mergeCell ref="A132:A133"/>
    <mergeCell ref="B132:B133"/>
    <mergeCell ref="C132:C133"/>
    <mergeCell ref="D132:D133"/>
    <mergeCell ref="E132:E133"/>
    <mergeCell ref="H128:H129"/>
    <mergeCell ref="I128:I129"/>
    <mergeCell ref="A130:A131"/>
    <mergeCell ref="B130:B131"/>
    <mergeCell ref="C130:C131"/>
    <mergeCell ref="D130:D131"/>
    <mergeCell ref="E130:E131"/>
    <mergeCell ref="F130:F131"/>
    <mergeCell ref="F132:F133"/>
    <mergeCell ref="H132:H133"/>
    <mergeCell ref="I132:I133"/>
    <mergeCell ref="A134:A135"/>
    <mergeCell ref="B134:B135"/>
    <mergeCell ref="C134:C135"/>
    <mergeCell ref="D134:D135"/>
    <mergeCell ref="E134:E135"/>
    <mergeCell ref="F134:F135"/>
    <mergeCell ref="F136:F137"/>
    <mergeCell ref="H136:H137"/>
    <mergeCell ref="I136:I137"/>
    <mergeCell ref="H134:H135"/>
    <mergeCell ref="I134:I135"/>
    <mergeCell ref="A136:A137"/>
    <mergeCell ref="B136:B137"/>
    <mergeCell ref="C136:C137"/>
    <mergeCell ref="D136:D137"/>
    <mergeCell ref="E136:E137"/>
    <mergeCell ref="H140:H142"/>
    <mergeCell ref="I140:I142"/>
    <mergeCell ref="A143:A145"/>
    <mergeCell ref="B143:B145"/>
    <mergeCell ref="C143:C145"/>
    <mergeCell ref="D143:D145"/>
    <mergeCell ref="E143:E145"/>
    <mergeCell ref="F143:F145"/>
    <mergeCell ref="H138:H139"/>
    <mergeCell ref="I138:I139"/>
    <mergeCell ref="A140:A142"/>
    <mergeCell ref="B140:B142"/>
    <mergeCell ref="C140:C142"/>
    <mergeCell ref="D140:D142"/>
    <mergeCell ref="E140:E142"/>
    <mergeCell ref="F140:F142"/>
    <mergeCell ref="A138:A139"/>
    <mergeCell ref="B138:B139"/>
    <mergeCell ref="C138:C139"/>
    <mergeCell ref="D138:D139"/>
    <mergeCell ref="E138:E139"/>
    <mergeCell ref="F138:F139"/>
    <mergeCell ref="F146:F148"/>
    <mergeCell ref="H146:H148"/>
    <mergeCell ref="I146:I148"/>
    <mergeCell ref="H143:H145"/>
    <mergeCell ref="I143:I145"/>
    <mergeCell ref="A146:A148"/>
    <mergeCell ref="B146:B148"/>
    <mergeCell ref="C146:C148"/>
    <mergeCell ref="D146:D148"/>
    <mergeCell ref="E146:E148"/>
    <mergeCell ref="F151:F152"/>
    <mergeCell ref="H151:H152"/>
    <mergeCell ref="I151:I152"/>
    <mergeCell ref="H149:H150"/>
    <mergeCell ref="I149:I150"/>
    <mergeCell ref="A151:A152"/>
    <mergeCell ref="B151:B152"/>
    <mergeCell ref="C151:C152"/>
    <mergeCell ref="D151:D152"/>
    <mergeCell ref="E151:E152"/>
    <mergeCell ref="A149:A150"/>
    <mergeCell ref="B149:B150"/>
    <mergeCell ref="C149:C150"/>
    <mergeCell ref="D149:D150"/>
    <mergeCell ref="E149:E150"/>
    <mergeCell ref="F149:F150"/>
    <mergeCell ref="H155:H157"/>
    <mergeCell ref="I155:I157"/>
    <mergeCell ref="A158:A160"/>
    <mergeCell ref="B158:B160"/>
    <mergeCell ref="C158:C160"/>
    <mergeCell ref="D158:D160"/>
    <mergeCell ref="E158:E160"/>
    <mergeCell ref="F158:F160"/>
    <mergeCell ref="H153:H154"/>
    <mergeCell ref="I153:I154"/>
    <mergeCell ref="A155:A157"/>
    <mergeCell ref="B155:B157"/>
    <mergeCell ref="C155:C157"/>
    <mergeCell ref="D155:D157"/>
    <mergeCell ref="E155:E157"/>
    <mergeCell ref="F155:F157"/>
    <mergeCell ref="A153:A154"/>
    <mergeCell ref="B153:B154"/>
    <mergeCell ref="C153:C154"/>
    <mergeCell ref="D153:D154"/>
    <mergeCell ref="E153:E154"/>
    <mergeCell ref="F153:F154"/>
    <mergeCell ref="F161:F163"/>
    <mergeCell ref="H161:H163"/>
    <mergeCell ref="I161:I163"/>
    <mergeCell ref="H158:H160"/>
    <mergeCell ref="I158:I160"/>
    <mergeCell ref="A161:A163"/>
    <mergeCell ref="B161:B163"/>
    <mergeCell ref="C161:C163"/>
    <mergeCell ref="D161:D163"/>
    <mergeCell ref="E161:E163"/>
    <mergeCell ref="F166:F167"/>
    <mergeCell ref="H166:H167"/>
    <mergeCell ref="I166:I167"/>
    <mergeCell ref="H164:H165"/>
    <mergeCell ref="I164:I165"/>
    <mergeCell ref="A166:A167"/>
    <mergeCell ref="B166:B167"/>
    <mergeCell ref="C166:C167"/>
    <mergeCell ref="D166:D167"/>
    <mergeCell ref="E166:E167"/>
    <mergeCell ref="A164:A165"/>
    <mergeCell ref="B164:B165"/>
    <mergeCell ref="C164:C165"/>
    <mergeCell ref="D164:D165"/>
    <mergeCell ref="E164:E165"/>
    <mergeCell ref="F164:F165"/>
    <mergeCell ref="H168:H169"/>
    <mergeCell ref="I168:I169"/>
    <mergeCell ref="A170:A171"/>
    <mergeCell ref="B170:B171"/>
    <mergeCell ref="C170:C171"/>
    <mergeCell ref="D170:D171"/>
    <mergeCell ref="E170:E171"/>
    <mergeCell ref="F170:F171"/>
    <mergeCell ref="A168:A169"/>
    <mergeCell ref="B168:B169"/>
    <mergeCell ref="C168:C169"/>
    <mergeCell ref="D168:D169"/>
    <mergeCell ref="E168:E169"/>
    <mergeCell ref="F168:F169"/>
    <mergeCell ref="C174:C175"/>
    <mergeCell ref="D174:D175"/>
    <mergeCell ref="E174:E175"/>
    <mergeCell ref="H170:H171"/>
    <mergeCell ref="I170:I171"/>
    <mergeCell ref="A172:A173"/>
    <mergeCell ref="B172:B173"/>
    <mergeCell ref="C172:C173"/>
    <mergeCell ref="D172:D173"/>
    <mergeCell ref="E172:E173"/>
    <mergeCell ref="F172:F173"/>
    <mergeCell ref="K8:K190"/>
    <mergeCell ref="F178:F179"/>
    <mergeCell ref="H178:H179"/>
    <mergeCell ref="I178:I179"/>
    <mergeCell ref="H176:H177"/>
    <mergeCell ref="I176:I177"/>
    <mergeCell ref="A178:A179"/>
    <mergeCell ref="B178:B179"/>
    <mergeCell ref="C178:C179"/>
    <mergeCell ref="D178:D179"/>
    <mergeCell ref="E178:E179"/>
    <mergeCell ref="F174:F175"/>
    <mergeCell ref="H174:H175"/>
    <mergeCell ref="I174:I175"/>
    <mergeCell ref="A176:A177"/>
    <mergeCell ref="B176:B177"/>
    <mergeCell ref="C176:C177"/>
    <mergeCell ref="D176:D177"/>
    <mergeCell ref="E176:E177"/>
    <mergeCell ref="F176:F177"/>
    <mergeCell ref="H172:H173"/>
    <mergeCell ref="I172:I173"/>
    <mergeCell ref="A174:A175"/>
    <mergeCell ref="B174:B175"/>
    <mergeCell ref="H180:H181"/>
    <mergeCell ref="I180:I181"/>
    <mergeCell ref="A182:A184"/>
    <mergeCell ref="B182:B184"/>
    <mergeCell ref="C182:C184"/>
    <mergeCell ref="D182:D184"/>
    <mergeCell ref="E182:E184"/>
    <mergeCell ref="F182:F184"/>
    <mergeCell ref="A180:A181"/>
    <mergeCell ref="B180:B181"/>
    <mergeCell ref="C180:C181"/>
    <mergeCell ref="D180:D181"/>
    <mergeCell ref="E180:E181"/>
    <mergeCell ref="F180:F181"/>
    <mergeCell ref="A188:A190"/>
    <mergeCell ref="B188:B190"/>
    <mergeCell ref="C188:C190"/>
    <mergeCell ref="D188:D190"/>
    <mergeCell ref="E188:E190"/>
    <mergeCell ref="F194:F196"/>
    <mergeCell ref="H194:H196"/>
    <mergeCell ref="I194:I196"/>
    <mergeCell ref="H182:H184"/>
    <mergeCell ref="I182:I184"/>
    <mergeCell ref="A185:A187"/>
    <mergeCell ref="B185:B187"/>
    <mergeCell ref="C185:C187"/>
    <mergeCell ref="D185:D187"/>
    <mergeCell ref="E185:E187"/>
    <mergeCell ref="F185:F187"/>
    <mergeCell ref="D211:D213"/>
    <mergeCell ref="E211:E213"/>
    <mergeCell ref="F211:F213"/>
    <mergeCell ref="F207:F210"/>
    <mergeCell ref="F188:F190"/>
    <mergeCell ref="H188:H190"/>
    <mergeCell ref="I188:I190"/>
    <mergeCell ref="H185:H187"/>
    <mergeCell ref="I185:I187"/>
    <mergeCell ref="I207:I210"/>
    <mergeCell ref="H203:H206"/>
    <mergeCell ref="I203:I206"/>
    <mergeCell ref="A207:A210"/>
    <mergeCell ref="B207:B210"/>
    <mergeCell ref="C207:C210"/>
    <mergeCell ref="D207:D210"/>
    <mergeCell ref="E207:E210"/>
    <mergeCell ref="A203:A206"/>
    <mergeCell ref="B203:B206"/>
    <mergeCell ref="C203:C206"/>
    <mergeCell ref="D203:D206"/>
    <mergeCell ref="H191:H193"/>
    <mergeCell ref="I191:I193"/>
    <mergeCell ref="A194:A196"/>
    <mergeCell ref="B194:B196"/>
    <mergeCell ref="C194:C196"/>
    <mergeCell ref="D194:D196"/>
    <mergeCell ref="E194:E196"/>
    <mergeCell ref="A191:A193"/>
    <mergeCell ref="B191:B193"/>
    <mergeCell ref="C191:C193"/>
    <mergeCell ref="D191:D193"/>
    <mergeCell ref="E191:E193"/>
    <mergeCell ref="F191:F193"/>
    <mergeCell ref="E203:E206"/>
    <mergeCell ref="F203:F206"/>
    <mergeCell ref="H211:H213"/>
    <mergeCell ref="H217:H218"/>
    <mergeCell ref="I217:I218"/>
    <mergeCell ref="A219:A220"/>
    <mergeCell ref="B219:B220"/>
    <mergeCell ref="C219:C220"/>
    <mergeCell ref="D219:D220"/>
    <mergeCell ref="E219:E220"/>
    <mergeCell ref="A217:A218"/>
    <mergeCell ref="B217:B218"/>
    <mergeCell ref="C217:C218"/>
    <mergeCell ref="D217:D218"/>
    <mergeCell ref="E217:E218"/>
    <mergeCell ref="F217:F218"/>
    <mergeCell ref="F214:F216"/>
    <mergeCell ref="H214:H216"/>
    <mergeCell ref="I214:I216"/>
    <mergeCell ref="A214:A216"/>
    <mergeCell ref="B214:B216"/>
    <mergeCell ref="C214:C216"/>
    <mergeCell ref="D214:D216"/>
    <mergeCell ref="H207:H210"/>
    <mergeCell ref="F230:F232"/>
    <mergeCell ref="H230:H232"/>
    <mergeCell ref="I230:I232"/>
    <mergeCell ref="E214:E216"/>
    <mergeCell ref="I211:I213"/>
    <mergeCell ref="H227:H229"/>
    <mergeCell ref="I227:I229"/>
    <mergeCell ref="A230:A232"/>
    <mergeCell ref="B230:B232"/>
    <mergeCell ref="C230:C232"/>
    <mergeCell ref="D230:D232"/>
    <mergeCell ref="E230:E232"/>
    <mergeCell ref="A227:A229"/>
    <mergeCell ref="B227:B229"/>
    <mergeCell ref="C227:C229"/>
    <mergeCell ref="D227:D229"/>
    <mergeCell ref="E227:E229"/>
    <mergeCell ref="F227:F229"/>
    <mergeCell ref="F219:F220"/>
    <mergeCell ref="H219:H220"/>
    <mergeCell ref="I219:I220"/>
    <mergeCell ref="A211:A213"/>
    <mergeCell ref="B211:B213"/>
    <mergeCell ref="C211:C213"/>
    <mergeCell ref="H233:H234"/>
    <mergeCell ref="I233:I234"/>
    <mergeCell ref="A235:A236"/>
    <mergeCell ref="B235:B236"/>
    <mergeCell ref="C235:C236"/>
    <mergeCell ref="D235:D236"/>
    <mergeCell ref="E235:E236"/>
    <mergeCell ref="F235:F236"/>
    <mergeCell ref="A233:A234"/>
    <mergeCell ref="B233:B234"/>
    <mergeCell ref="C233:C234"/>
    <mergeCell ref="D233:D234"/>
    <mergeCell ref="E233:E234"/>
    <mergeCell ref="F233:F234"/>
    <mergeCell ref="H237:H238"/>
    <mergeCell ref="I237:I238"/>
    <mergeCell ref="A248:A249"/>
    <mergeCell ref="B248:B249"/>
    <mergeCell ref="C248:C249"/>
    <mergeCell ref="D248:D249"/>
    <mergeCell ref="E248:E249"/>
    <mergeCell ref="H235:H236"/>
    <mergeCell ref="I235:I236"/>
    <mergeCell ref="A237:A238"/>
    <mergeCell ref="B237:B238"/>
    <mergeCell ref="C237:C238"/>
    <mergeCell ref="D237:D238"/>
    <mergeCell ref="E237:E238"/>
    <mergeCell ref="F237:F238"/>
    <mergeCell ref="E252:E253"/>
    <mergeCell ref="F248:F249"/>
    <mergeCell ref="H248:H249"/>
    <mergeCell ref="I248:I249"/>
    <mergeCell ref="A250:A251"/>
    <mergeCell ref="B250:B251"/>
    <mergeCell ref="C250:C251"/>
    <mergeCell ref="D250:D251"/>
    <mergeCell ref="E250:E251"/>
    <mergeCell ref="F250:F251"/>
    <mergeCell ref="K191:K277"/>
    <mergeCell ref="H257:H258"/>
    <mergeCell ref="I257:I258"/>
    <mergeCell ref="A259:A260"/>
    <mergeCell ref="B259:B260"/>
    <mergeCell ref="C259:C260"/>
    <mergeCell ref="D259:D260"/>
    <mergeCell ref="E259:E260"/>
    <mergeCell ref="F259:F260"/>
    <mergeCell ref="A257:A258"/>
    <mergeCell ref="B257:B258"/>
    <mergeCell ref="C257:C258"/>
    <mergeCell ref="D257:D258"/>
    <mergeCell ref="E257:E258"/>
    <mergeCell ref="F257:F258"/>
    <mergeCell ref="F252:F253"/>
    <mergeCell ref="H252:H253"/>
    <mergeCell ref="I252:I253"/>
    <mergeCell ref="H250:H251"/>
    <mergeCell ref="I250:I251"/>
    <mergeCell ref="A252:A253"/>
    <mergeCell ref="B252:B253"/>
    <mergeCell ref="C252:C253"/>
    <mergeCell ref="D252:D253"/>
    <mergeCell ref="H261:H262"/>
    <mergeCell ref="I261:I262"/>
    <mergeCell ref="A272:A273"/>
    <mergeCell ref="B272:B273"/>
    <mergeCell ref="C272:C273"/>
    <mergeCell ref="D272:D273"/>
    <mergeCell ref="E272:E273"/>
    <mergeCell ref="H259:H260"/>
    <mergeCell ref="I259:I260"/>
    <mergeCell ref="A261:A262"/>
    <mergeCell ref="B261:B262"/>
    <mergeCell ref="C261:C262"/>
    <mergeCell ref="D261:D262"/>
    <mergeCell ref="E261:E262"/>
    <mergeCell ref="F261:F262"/>
    <mergeCell ref="F272:F273"/>
    <mergeCell ref="H272:H273"/>
    <mergeCell ref="I272:I273"/>
    <mergeCell ref="A274:A275"/>
    <mergeCell ref="B274:B275"/>
    <mergeCell ref="C274:C275"/>
    <mergeCell ref="D274:D275"/>
    <mergeCell ref="E274:E275"/>
    <mergeCell ref="F274:F275"/>
    <mergeCell ref="F276:F277"/>
    <mergeCell ref="H276:H277"/>
    <mergeCell ref="I276:I277"/>
    <mergeCell ref="H274:H275"/>
    <mergeCell ref="I274:I275"/>
    <mergeCell ref="A276:A277"/>
    <mergeCell ref="B276:B277"/>
    <mergeCell ref="C276:C277"/>
    <mergeCell ref="D276:D277"/>
    <mergeCell ref="E276:E277"/>
    <mergeCell ref="F282:F285"/>
    <mergeCell ref="H282:H285"/>
    <mergeCell ref="I282:I285"/>
    <mergeCell ref="H278:H281"/>
    <mergeCell ref="I278:I281"/>
    <mergeCell ref="A282:A285"/>
    <mergeCell ref="B282:B285"/>
    <mergeCell ref="C282:C285"/>
    <mergeCell ref="D282:D285"/>
    <mergeCell ref="E282:E285"/>
    <mergeCell ref="A278:A281"/>
    <mergeCell ref="B278:B281"/>
    <mergeCell ref="C278:C281"/>
    <mergeCell ref="D278:D281"/>
    <mergeCell ref="E278:E281"/>
    <mergeCell ref="F278:F281"/>
    <mergeCell ref="F288:F289"/>
    <mergeCell ref="H288:H289"/>
    <mergeCell ref="I288:I289"/>
    <mergeCell ref="H286:H287"/>
    <mergeCell ref="I286:I287"/>
    <mergeCell ref="A288:A289"/>
    <mergeCell ref="B288:B289"/>
    <mergeCell ref="C288:C289"/>
    <mergeCell ref="D288:D289"/>
    <mergeCell ref="E288:E289"/>
    <mergeCell ref="A286:A287"/>
    <mergeCell ref="B286:B287"/>
    <mergeCell ref="C286:C287"/>
    <mergeCell ref="D286:D287"/>
    <mergeCell ref="E286:E287"/>
    <mergeCell ref="F286:F287"/>
    <mergeCell ref="F298:F301"/>
    <mergeCell ref="H298:H301"/>
    <mergeCell ref="I298:I301"/>
    <mergeCell ref="H294:H297"/>
    <mergeCell ref="I294:I297"/>
    <mergeCell ref="A298:A301"/>
    <mergeCell ref="B298:B301"/>
    <mergeCell ref="C298:C301"/>
    <mergeCell ref="D298:D301"/>
    <mergeCell ref="E298:E301"/>
    <mergeCell ref="A294:A297"/>
    <mergeCell ref="B294:B297"/>
    <mergeCell ref="C294:C297"/>
    <mergeCell ref="D294:D297"/>
    <mergeCell ref="E294:E297"/>
    <mergeCell ref="F294:F297"/>
    <mergeCell ref="F305:F307"/>
    <mergeCell ref="H305:H307"/>
    <mergeCell ref="I305:I307"/>
    <mergeCell ref="H302:H304"/>
    <mergeCell ref="I302:I304"/>
    <mergeCell ref="A305:A307"/>
    <mergeCell ref="B305:B307"/>
    <mergeCell ref="C305:C307"/>
    <mergeCell ref="D305:D307"/>
    <mergeCell ref="E305:E307"/>
    <mergeCell ref="A302:A304"/>
    <mergeCell ref="B302:B304"/>
    <mergeCell ref="C302:C304"/>
    <mergeCell ref="D302:D304"/>
    <mergeCell ref="E302:E304"/>
    <mergeCell ref="F302:F304"/>
    <mergeCell ref="F311:F313"/>
    <mergeCell ref="H311:H313"/>
    <mergeCell ref="I311:I313"/>
    <mergeCell ref="H308:H310"/>
    <mergeCell ref="I308:I310"/>
    <mergeCell ref="A311:A313"/>
    <mergeCell ref="B311:B313"/>
    <mergeCell ref="C311:C313"/>
    <mergeCell ref="D311:D313"/>
    <mergeCell ref="E311:E313"/>
    <mergeCell ref="A308:A310"/>
    <mergeCell ref="B308:B310"/>
    <mergeCell ref="C308:C310"/>
    <mergeCell ref="D308:D310"/>
    <mergeCell ref="E308:E310"/>
    <mergeCell ref="F308:F310"/>
    <mergeCell ref="F318:F319"/>
    <mergeCell ref="H318:H319"/>
    <mergeCell ref="I318:I319"/>
    <mergeCell ref="H316:H317"/>
    <mergeCell ref="I316:I317"/>
    <mergeCell ref="A318:A319"/>
    <mergeCell ref="B318:B319"/>
    <mergeCell ref="C318:C319"/>
    <mergeCell ref="D318:D319"/>
    <mergeCell ref="E318:E319"/>
    <mergeCell ref="A316:A317"/>
    <mergeCell ref="B316:B317"/>
    <mergeCell ref="C316:C317"/>
    <mergeCell ref="D316:D317"/>
    <mergeCell ref="E316:E317"/>
    <mergeCell ref="F316:F317"/>
    <mergeCell ref="F325:F327"/>
    <mergeCell ref="H325:H327"/>
    <mergeCell ref="I325:I327"/>
    <mergeCell ref="H322:H324"/>
    <mergeCell ref="I322:I324"/>
    <mergeCell ref="A325:A327"/>
    <mergeCell ref="B325:B327"/>
    <mergeCell ref="C325:C327"/>
    <mergeCell ref="D325:D327"/>
    <mergeCell ref="E325:E327"/>
    <mergeCell ref="A322:A324"/>
    <mergeCell ref="B322:B324"/>
    <mergeCell ref="C322:C324"/>
    <mergeCell ref="D322:D324"/>
    <mergeCell ref="E322:E324"/>
    <mergeCell ref="F322:F324"/>
    <mergeCell ref="F330:F331"/>
    <mergeCell ref="H330:H331"/>
    <mergeCell ref="I330:I331"/>
    <mergeCell ref="H328:H329"/>
    <mergeCell ref="I328:I329"/>
    <mergeCell ref="A330:A331"/>
    <mergeCell ref="B330:B331"/>
    <mergeCell ref="C330:C331"/>
    <mergeCell ref="D330:D331"/>
    <mergeCell ref="E330:E331"/>
    <mergeCell ref="A328:A329"/>
    <mergeCell ref="B328:B329"/>
    <mergeCell ref="C328:C329"/>
    <mergeCell ref="D328:D329"/>
    <mergeCell ref="E328:E329"/>
    <mergeCell ref="F328:F329"/>
    <mergeCell ref="F343:F344"/>
    <mergeCell ref="H343:H344"/>
    <mergeCell ref="I343:I344"/>
    <mergeCell ref="H332:H333"/>
    <mergeCell ref="I332:I333"/>
    <mergeCell ref="A343:A344"/>
    <mergeCell ref="B343:B344"/>
    <mergeCell ref="C343:C344"/>
    <mergeCell ref="D343:D344"/>
    <mergeCell ref="E343:E344"/>
    <mergeCell ref="A332:A333"/>
    <mergeCell ref="B332:B333"/>
    <mergeCell ref="C332:C333"/>
    <mergeCell ref="D332:D333"/>
    <mergeCell ref="E332:E333"/>
    <mergeCell ref="F332:F333"/>
    <mergeCell ref="F347:F348"/>
    <mergeCell ref="H347:H348"/>
    <mergeCell ref="I347:I348"/>
    <mergeCell ref="H345:H346"/>
    <mergeCell ref="I345:I346"/>
    <mergeCell ref="A347:A348"/>
    <mergeCell ref="B347:B348"/>
    <mergeCell ref="C347:C348"/>
    <mergeCell ref="D347:D348"/>
    <mergeCell ref="E347:E348"/>
    <mergeCell ref="A345:A346"/>
    <mergeCell ref="B345:B346"/>
    <mergeCell ref="C345:C346"/>
    <mergeCell ref="D345:D346"/>
    <mergeCell ref="E345:E346"/>
    <mergeCell ref="F345:F346"/>
    <mergeCell ref="F356:F357"/>
    <mergeCell ref="F354:F355"/>
    <mergeCell ref="H354:H355"/>
    <mergeCell ref="I354:I355"/>
    <mergeCell ref="H352:H353"/>
    <mergeCell ref="I352:I353"/>
    <mergeCell ref="A354:A355"/>
    <mergeCell ref="B354:B355"/>
    <mergeCell ref="C354:C355"/>
    <mergeCell ref="D354:D355"/>
    <mergeCell ref="E354:E355"/>
    <mergeCell ref="A352:A353"/>
    <mergeCell ref="B352:B353"/>
    <mergeCell ref="C352:C353"/>
    <mergeCell ref="D352:D353"/>
    <mergeCell ref="E352:E353"/>
    <mergeCell ref="F352:F353"/>
    <mergeCell ref="A367:A368"/>
    <mergeCell ref="B367:B368"/>
    <mergeCell ref="C367:C368"/>
    <mergeCell ref="D367:D368"/>
    <mergeCell ref="E367:E368"/>
    <mergeCell ref="A356:A357"/>
    <mergeCell ref="B356:B357"/>
    <mergeCell ref="C356:C357"/>
    <mergeCell ref="D356:D357"/>
    <mergeCell ref="E356:E357"/>
    <mergeCell ref="M191:M277"/>
    <mergeCell ref="K278:K372"/>
    <mergeCell ref="M278:M372"/>
    <mergeCell ref="F371:F372"/>
    <mergeCell ref="H371:H372"/>
    <mergeCell ref="I371:I372"/>
    <mergeCell ref="H369:H370"/>
    <mergeCell ref="I369:I370"/>
    <mergeCell ref="A371:A372"/>
    <mergeCell ref="B371:B372"/>
    <mergeCell ref="C371:C372"/>
    <mergeCell ref="D371:D372"/>
    <mergeCell ref="E371:E372"/>
    <mergeCell ref="A369:A370"/>
    <mergeCell ref="B369:B370"/>
    <mergeCell ref="C369:C370"/>
    <mergeCell ref="D369:D370"/>
    <mergeCell ref="E369:E370"/>
    <mergeCell ref="F369:F370"/>
    <mergeCell ref="F367:F368"/>
    <mergeCell ref="H367:H368"/>
    <mergeCell ref="I367:I368"/>
    <mergeCell ref="H356:H357"/>
    <mergeCell ref="I356:I357"/>
  </mergeCells>
  <pageMargins left="0.17" right="0" top="0.17" bottom="0.17" header="0.17" footer="0.17"/>
  <pageSetup paperSize="9" scale="72" fitToHeight="39" orientation="landscape" horizontalDpi="180" verticalDpi="180" r:id="rId1"/>
  <headerFooter alignWithMargins="0"/>
  <rowBreaks count="7" manualBreakCount="7">
    <brk id="67" max="16383" man="1"/>
    <brk id="100" max="16383" man="1"/>
    <brk id="187" max="16383" man="1"/>
    <brk id="271" max="16383" man="1"/>
    <brk id="293" max="16383" man="1"/>
    <brk id="317" max="16383" man="1"/>
    <brk id="3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7-85 կաղ, գազ, բազ</vt:lpstr>
      <vt:lpstr>'7-85 կաղ, գազ, բազ'!Заголовки_для_печати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2017-09-07T11:16:08Z</dcterms:created>
  <dcterms:modified xsi:type="dcterms:W3CDTF">2017-10-26T08:11:09Z</dcterms:modified>
</cp:coreProperties>
</file>